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N1964" i="18"/>
  <c r="L1964" i="18"/>
  <c r="R1964" i="18" s="1"/>
  <c r="J1964" i="18"/>
  <c r="H1964" i="18"/>
  <c r="F1964" i="18"/>
  <c r="R1963" i="18"/>
  <c r="P1963" i="18"/>
  <c r="N1963" i="18"/>
  <c r="L1963" i="18"/>
  <c r="J1963" i="18"/>
  <c r="H1963" i="18"/>
  <c r="F1963" i="18"/>
  <c r="R1962" i="18"/>
  <c r="P1962" i="18"/>
  <c r="N1962" i="18"/>
  <c r="L1962" i="18"/>
  <c r="J1962" i="18"/>
  <c r="H1962" i="18"/>
  <c r="F1962" i="18"/>
  <c r="P1961" i="18"/>
  <c r="N1961" i="18"/>
  <c r="L1961" i="18"/>
  <c r="R1961" i="18" s="1"/>
  <c r="J1961" i="18"/>
  <c r="H1961" i="18"/>
  <c r="F1961" i="18"/>
  <c r="P1960" i="18"/>
  <c r="N1960" i="18"/>
  <c r="L1960" i="18"/>
  <c r="R1960" i="18" s="1"/>
  <c r="J1960" i="18"/>
  <c r="H1960" i="18"/>
  <c r="F1960" i="18"/>
  <c r="AI79" i="3" l="1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W78" i="3"/>
  <c r="U78" i="3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G59" i="3"/>
  <c r="Z59" i="3"/>
  <c r="S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K709" i="8" s="1"/>
  <c r="AH709" i="8"/>
  <c r="AG709" i="8"/>
  <c r="AF709" i="8"/>
  <c r="AB709" i="8"/>
  <c r="AD709" i="8" s="1"/>
  <c r="AA709" i="8"/>
  <c r="Z709" i="8"/>
  <c r="Y709" i="8"/>
  <c r="U709" i="8"/>
  <c r="W709" i="8" s="1"/>
  <c r="T709" i="8"/>
  <c r="S709" i="8"/>
  <c r="R709" i="8"/>
  <c r="AI708" i="8"/>
  <c r="AK708" i="8" s="1"/>
  <c r="AH708" i="8"/>
  <c r="AG708" i="8"/>
  <c r="AF708" i="8"/>
  <c r="AB708" i="8"/>
  <c r="AD708" i="8" s="1"/>
  <c r="AA708" i="8"/>
  <c r="Z708" i="8"/>
  <c r="Y708" i="8"/>
  <c r="U708" i="8"/>
  <c r="W708" i="8" s="1"/>
  <c r="T708" i="8"/>
  <c r="S708" i="8"/>
  <c r="R708" i="8"/>
  <c r="AI707" i="8"/>
  <c r="AK707" i="8" s="1"/>
  <c r="AH707" i="8"/>
  <c r="AG707" i="8"/>
  <c r="AF707" i="8"/>
  <c r="AB707" i="8"/>
  <c r="AD707" i="8" s="1"/>
  <c r="AA707" i="8"/>
  <c r="Z707" i="8"/>
  <c r="Y707" i="8"/>
  <c r="U707" i="8"/>
  <c r="W707" i="8" s="1"/>
  <c r="T707" i="8"/>
  <c r="S707" i="8"/>
  <c r="R707" i="8"/>
  <c r="AI706" i="8"/>
  <c r="AK706" i="8" s="1"/>
  <c r="AH706" i="8"/>
  <c r="AG706" i="8"/>
  <c r="AF706" i="8"/>
  <c r="AB706" i="8"/>
  <c r="AD706" i="8" s="1"/>
  <c r="AA706" i="8"/>
  <c r="Z706" i="8"/>
  <c r="Y706" i="8"/>
  <c r="U706" i="8"/>
  <c r="W706" i="8" s="1"/>
  <c r="T706" i="8"/>
  <c r="S706" i="8"/>
  <c r="R706" i="8"/>
  <c r="AI705" i="8"/>
  <c r="AK705" i="8" s="1"/>
  <c r="AH705" i="8"/>
  <c r="AG705" i="8"/>
  <c r="AF705" i="8"/>
  <c r="AB705" i="8"/>
  <c r="AD705" i="8" s="1"/>
  <c r="AA705" i="8"/>
  <c r="Z705" i="8"/>
  <c r="Y705" i="8"/>
  <c r="U705" i="8"/>
  <c r="W705" i="8" s="1"/>
  <c r="T705" i="8"/>
  <c r="S705" i="8"/>
  <c r="R705" i="8"/>
  <c r="AI704" i="8"/>
  <c r="AK704" i="8" s="1"/>
  <c r="AH704" i="8"/>
  <c r="AG704" i="8"/>
  <c r="AF704" i="8"/>
  <c r="AB704" i="8"/>
  <c r="AD704" i="8" s="1"/>
  <c r="AA704" i="8"/>
  <c r="Z704" i="8"/>
  <c r="Y704" i="8"/>
  <c r="U704" i="8"/>
  <c r="W704" i="8" s="1"/>
  <c r="T704" i="8"/>
  <c r="S704" i="8"/>
  <c r="R704" i="8"/>
  <c r="AI703" i="8"/>
  <c r="AK703" i="8" s="1"/>
  <c r="AH703" i="8"/>
  <c r="AG703" i="8"/>
  <c r="AF703" i="8"/>
  <c r="AB703" i="8"/>
  <c r="AD703" i="8" s="1"/>
  <c r="AA703" i="8"/>
  <c r="Z703" i="8"/>
  <c r="Y703" i="8"/>
  <c r="U703" i="8"/>
  <c r="W703" i="8" s="1"/>
  <c r="T703" i="8"/>
  <c r="S703" i="8"/>
  <c r="R703" i="8"/>
  <c r="AI702" i="8"/>
  <c r="AK702" i="8" s="1"/>
  <c r="AH702" i="8"/>
  <c r="AG702" i="8"/>
  <c r="AF702" i="8"/>
  <c r="AB702" i="8"/>
  <c r="AD702" i="8" s="1"/>
  <c r="AA702" i="8"/>
  <c r="Z702" i="8"/>
  <c r="Y702" i="8"/>
  <c r="U702" i="8"/>
  <c r="W702" i="8" s="1"/>
  <c r="T702" i="8"/>
  <c r="S702" i="8"/>
  <c r="R702" i="8"/>
  <c r="AI701" i="8"/>
  <c r="AK701" i="8" s="1"/>
  <c r="AH701" i="8"/>
  <c r="AG701" i="8"/>
  <c r="AF701" i="8"/>
  <c r="AB701" i="8"/>
  <c r="AD701" i="8" s="1"/>
  <c r="AA701" i="8"/>
  <c r="Z701" i="8"/>
  <c r="Y701" i="8"/>
  <c r="U701" i="8"/>
  <c r="W701" i="8" s="1"/>
  <c r="T701" i="8"/>
  <c r="S701" i="8"/>
  <c r="R701" i="8"/>
  <c r="AI700" i="8"/>
  <c r="AK700" i="8" s="1"/>
  <c r="AH700" i="8"/>
  <c r="AG700" i="8"/>
  <c r="AF700" i="8"/>
  <c r="AB700" i="8"/>
  <c r="AD700" i="8" s="1"/>
  <c r="AA700" i="8"/>
  <c r="Z700" i="8"/>
  <c r="Y700" i="8"/>
  <c r="U700" i="8"/>
  <c r="W700" i="8" s="1"/>
  <c r="T700" i="8"/>
  <c r="S700" i="8"/>
  <c r="R700" i="8"/>
  <c r="AI699" i="8"/>
  <c r="AK699" i="8" s="1"/>
  <c r="AH699" i="8"/>
  <c r="AG699" i="8"/>
  <c r="AF699" i="8"/>
  <c r="AB699" i="8"/>
  <c r="AD699" i="8" s="1"/>
  <c r="AA699" i="8"/>
  <c r="Z699" i="8"/>
  <c r="Y699" i="8"/>
  <c r="U699" i="8"/>
  <c r="W699" i="8" s="1"/>
  <c r="T699" i="8"/>
  <c r="S699" i="8"/>
  <c r="R699" i="8"/>
  <c r="AI698" i="8"/>
  <c r="AK698" i="8" s="1"/>
  <c r="AH698" i="8"/>
  <c r="AG698" i="8"/>
  <c r="AF698" i="8"/>
  <c r="AB698" i="8"/>
  <c r="AD698" i="8" s="1"/>
  <c r="AA698" i="8"/>
  <c r="Z698" i="8"/>
  <c r="Y698" i="8"/>
  <c r="U698" i="8"/>
  <c r="W698" i="8" s="1"/>
  <c r="T698" i="8"/>
  <c r="S698" i="8"/>
  <c r="R698" i="8"/>
  <c r="AI697" i="8"/>
  <c r="AK697" i="8" s="1"/>
  <c r="AH697" i="8"/>
  <c r="AG697" i="8"/>
  <c r="AF697" i="8"/>
  <c r="AB697" i="8"/>
  <c r="AD697" i="8" s="1"/>
  <c r="AA697" i="8"/>
  <c r="Z697" i="8"/>
  <c r="Y697" i="8"/>
  <c r="U697" i="8"/>
  <c r="W697" i="8" s="1"/>
  <c r="T697" i="8"/>
  <c r="S697" i="8"/>
  <c r="R697" i="8"/>
  <c r="AI696" i="8"/>
  <c r="AK696" i="8" s="1"/>
  <c r="AH696" i="8"/>
  <c r="AG696" i="8"/>
  <c r="AF696" i="8"/>
  <c r="AB696" i="8"/>
  <c r="AD696" i="8" s="1"/>
  <c r="AA696" i="8"/>
  <c r="Z696" i="8"/>
  <c r="Y696" i="8"/>
  <c r="U696" i="8"/>
  <c r="W696" i="8" s="1"/>
  <c r="T696" i="8"/>
  <c r="S696" i="8"/>
  <c r="R696" i="8"/>
  <c r="AI695" i="8"/>
  <c r="AK695" i="8" s="1"/>
  <c r="AH695" i="8"/>
  <c r="AG695" i="8"/>
  <c r="AF695" i="8"/>
  <c r="AB695" i="8"/>
  <c r="AD695" i="8" s="1"/>
  <c r="AA695" i="8"/>
  <c r="Z695" i="8"/>
  <c r="Y695" i="8"/>
  <c r="U695" i="8"/>
  <c r="W695" i="8" s="1"/>
  <c r="T695" i="8"/>
  <c r="S695" i="8"/>
  <c r="R695" i="8"/>
  <c r="AI694" i="8"/>
  <c r="AK694" i="8" s="1"/>
  <c r="AH694" i="8"/>
  <c r="AG694" i="8"/>
  <c r="AF694" i="8"/>
  <c r="AB694" i="8"/>
  <c r="AD694" i="8" s="1"/>
  <c r="AA694" i="8"/>
  <c r="Z694" i="8"/>
  <c r="Y694" i="8"/>
  <c r="U694" i="8"/>
  <c r="W694" i="8" s="1"/>
  <c r="T694" i="8"/>
  <c r="S694" i="8"/>
  <c r="R694" i="8"/>
  <c r="AI693" i="8"/>
  <c r="AK693" i="8" s="1"/>
  <c r="AH693" i="8"/>
  <c r="AG693" i="8"/>
  <c r="AF693" i="8"/>
  <c r="AB693" i="8"/>
  <c r="AD693" i="8" s="1"/>
  <c r="AA693" i="8"/>
  <c r="Z693" i="8"/>
  <c r="Y693" i="8"/>
  <c r="U693" i="8"/>
  <c r="W693" i="8" s="1"/>
  <c r="T693" i="8"/>
  <c r="S693" i="8"/>
  <c r="R693" i="8"/>
  <c r="AI692" i="8"/>
  <c r="AK692" i="8" s="1"/>
  <c r="AH692" i="8"/>
  <c r="AG692" i="8"/>
  <c r="AF692" i="8"/>
  <c r="AB692" i="8"/>
  <c r="AD692" i="8" s="1"/>
  <c r="AA692" i="8"/>
  <c r="Z692" i="8"/>
  <c r="Y692" i="8"/>
  <c r="U692" i="8"/>
  <c r="W692" i="8" s="1"/>
  <c r="T692" i="8"/>
  <c r="S692" i="8"/>
  <c r="R692" i="8"/>
  <c r="AI691" i="8"/>
  <c r="AK691" i="8" s="1"/>
  <c r="AH691" i="8"/>
  <c r="AG691" i="8"/>
  <c r="AF691" i="8"/>
  <c r="AB691" i="8"/>
  <c r="AD691" i="8" s="1"/>
  <c r="AA691" i="8"/>
  <c r="Z691" i="8"/>
  <c r="Y691" i="8"/>
  <c r="U691" i="8"/>
  <c r="W691" i="8" s="1"/>
  <c r="T691" i="8"/>
  <c r="S691" i="8"/>
  <c r="R691" i="8"/>
  <c r="AI690" i="8"/>
  <c r="AK690" i="8" s="1"/>
  <c r="AH690" i="8"/>
  <c r="AG690" i="8"/>
  <c r="AF690" i="8"/>
  <c r="AB690" i="8"/>
  <c r="AD690" i="8" s="1"/>
  <c r="AA690" i="8"/>
  <c r="Z690" i="8"/>
  <c r="Y690" i="8"/>
  <c r="U690" i="8"/>
  <c r="W690" i="8" s="1"/>
  <c r="T690" i="8"/>
  <c r="S690" i="8"/>
  <c r="R690" i="8"/>
  <c r="AI689" i="8"/>
  <c r="AK689" i="8" s="1"/>
  <c r="AH689" i="8"/>
  <c r="AG689" i="8"/>
  <c r="AF689" i="8"/>
  <c r="AB689" i="8"/>
  <c r="AD689" i="8" s="1"/>
  <c r="AA689" i="8"/>
  <c r="Z689" i="8"/>
  <c r="Y689" i="8"/>
  <c r="U689" i="8"/>
  <c r="W689" i="8" s="1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K664" i="8" s="1"/>
  <c r="AH664" i="8"/>
  <c r="AG664" i="8"/>
  <c r="AF664" i="8"/>
  <c r="AB664" i="8"/>
  <c r="AD664" i="8" s="1"/>
  <c r="AA664" i="8"/>
  <c r="Z664" i="8"/>
  <c r="Y664" i="8"/>
  <c r="U664" i="8"/>
  <c r="W664" i="8" s="1"/>
  <c r="T664" i="8"/>
  <c r="S664" i="8"/>
  <c r="R664" i="8"/>
  <c r="AI663" i="8"/>
  <c r="AK663" i="8" s="1"/>
  <c r="AH663" i="8"/>
  <c r="AG663" i="8"/>
  <c r="AF663" i="8"/>
  <c r="AB663" i="8"/>
  <c r="AD663" i="8" s="1"/>
  <c r="AA663" i="8"/>
  <c r="Z663" i="8"/>
  <c r="Y663" i="8"/>
  <c r="U663" i="8"/>
  <c r="W663" i="8" s="1"/>
  <c r="T663" i="8"/>
  <c r="S663" i="8"/>
  <c r="R663" i="8"/>
  <c r="AI662" i="8"/>
  <c r="AK662" i="8" s="1"/>
  <c r="AH662" i="8"/>
  <c r="AG662" i="8"/>
  <c r="AF662" i="8"/>
  <c r="AB662" i="8"/>
  <c r="AD662" i="8" s="1"/>
  <c r="AA662" i="8"/>
  <c r="Z662" i="8"/>
  <c r="Y662" i="8"/>
  <c r="U662" i="8"/>
  <c r="W662" i="8" s="1"/>
  <c r="T662" i="8"/>
  <c r="S662" i="8"/>
  <c r="R662" i="8"/>
  <c r="AI661" i="8"/>
  <c r="AK661" i="8" s="1"/>
  <c r="AH661" i="8"/>
  <c r="AG661" i="8"/>
  <c r="AF661" i="8"/>
  <c r="AB661" i="8"/>
  <c r="AD661" i="8" s="1"/>
  <c r="AA661" i="8"/>
  <c r="Z661" i="8"/>
  <c r="Y661" i="8"/>
  <c r="U661" i="8"/>
  <c r="W661" i="8" s="1"/>
  <c r="T661" i="8"/>
  <c r="S661" i="8"/>
  <c r="R661" i="8"/>
  <c r="AI660" i="8"/>
  <c r="AK660" i="8" s="1"/>
  <c r="AH660" i="8"/>
  <c r="AG660" i="8"/>
  <c r="AF660" i="8"/>
  <c r="AB660" i="8"/>
  <c r="AD660" i="8" s="1"/>
  <c r="AA660" i="8"/>
  <c r="Z660" i="8"/>
  <c r="Y660" i="8"/>
  <c r="U660" i="8"/>
  <c r="W660" i="8" s="1"/>
  <c r="T660" i="8"/>
  <c r="S660" i="8"/>
  <c r="R660" i="8"/>
  <c r="AI659" i="8"/>
  <c r="AK659" i="8" s="1"/>
  <c r="AH659" i="8"/>
  <c r="AG659" i="8"/>
  <c r="AF659" i="8"/>
  <c r="AB659" i="8"/>
  <c r="AD659" i="8" s="1"/>
  <c r="AA659" i="8"/>
  <c r="Z659" i="8"/>
  <c r="Y659" i="8"/>
  <c r="U659" i="8"/>
  <c r="W659" i="8" s="1"/>
  <c r="T659" i="8"/>
  <c r="S659" i="8"/>
  <c r="R659" i="8"/>
  <c r="AI658" i="8"/>
  <c r="AK658" i="8" s="1"/>
  <c r="AH658" i="8"/>
  <c r="AG658" i="8"/>
  <c r="AF658" i="8"/>
  <c r="AB658" i="8"/>
  <c r="AD658" i="8" s="1"/>
  <c r="AA658" i="8"/>
  <c r="Z658" i="8"/>
  <c r="Y658" i="8"/>
  <c r="U658" i="8"/>
  <c r="W658" i="8" s="1"/>
  <c r="T658" i="8"/>
  <c r="S658" i="8"/>
  <c r="R658" i="8"/>
  <c r="AI657" i="8"/>
  <c r="AK657" i="8" s="1"/>
  <c r="AH657" i="8"/>
  <c r="AG657" i="8"/>
  <c r="AF657" i="8"/>
  <c r="AB657" i="8"/>
  <c r="AD657" i="8" s="1"/>
  <c r="AA657" i="8"/>
  <c r="Z657" i="8"/>
  <c r="Y657" i="8"/>
  <c r="U657" i="8"/>
  <c r="W657" i="8" s="1"/>
  <c r="T657" i="8"/>
  <c r="S657" i="8"/>
  <c r="R657" i="8"/>
  <c r="AI656" i="8"/>
  <c r="AK656" i="8" s="1"/>
  <c r="AH656" i="8"/>
  <c r="AG656" i="8"/>
  <c r="AF656" i="8"/>
  <c r="AB656" i="8"/>
  <c r="AD656" i="8" s="1"/>
  <c r="AA656" i="8"/>
  <c r="Z656" i="8"/>
  <c r="Y656" i="8"/>
  <c r="U656" i="8"/>
  <c r="W656" i="8" s="1"/>
  <c r="T656" i="8"/>
  <c r="S656" i="8"/>
  <c r="R656" i="8"/>
  <c r="AI655" i="8"/>
  <c r="AK655" i="8" s="1"/>
  <c r="AH655" i="8"/>
  <c r="AG655" i="8"/>
  <c r="AF655" i="8"/>
  <c r="AB655" i="8"/>
  <c r="AD655" i="8" s="1"/>
  <c r="AA655" i="8"/>
  <c r="Z655" i="8"/>
  <c r="Y655" i="8"/>
  <c r="U655" i="8"/>
  <c r="W655" i="8" s="1"/>
  <c r="T655" i="8"/>
  <c r="S655" i="8"/>
  <c r="R655" i="8"/>
  <c r="AI654" i="8"/>
  <c r="AK654" i="8" s="1"/>
  <c r="AH654" i="8"/>
  <c r="AG654" i="8"/>
  <c r="AF654" i="8"/>
  <c r="AB654" i="8"/>
  <c r="AD654" i="8" s="1"/>
  <c r="AA654" i="8"/>
  <c r="Z654" i="8"/>
  <c r="Y654" i="8"/>
  <c r="U654" i="8"/>
  <c r="W654" i="8" s="1"/>
  <c r="T654" i="8"/>
  <c r="S654" i="8"/>
  <c r="R654" i="8"/>
  <c r="AI653" i="8"/>
  <c r="AK653" i="8" s="1"/>
  <c r="AH653" i="8"/>
  <c r="AG653" i="8"/>
  <c r="AF653" i="8"/>
  <c r="AB653" i="8"/>
  <c r="AD653" i="8" s="1"/>
  <c r="AA653" i="8"/>
  <c r="Z653" i="8"/>
  <c r="Y653" i="8"/>
  <c r="U653" i="8"/>
  <c r="W653" i="8" s="1"/>
  <c r="T653" i="8"/>
  <c r="S653" i="8"/>
  <c r="R653" i="8"/>
  <c r="AI652" i="8"/>
  <c r="AK652" i="8" s="1"/>
  <c r="AH652" i="8"/>
  <c r="AG652" i="8"/>
  <c r="AF652" i="8"/>
  <c r="AB652" i="8"/>
  <c r="AD652" i="8" s="1"/>
  <c r="AA652" i="8"/>
  <c r="Z652" i="8"/>
  <c r="Y652" i="8"/>
  <c r="U652" i="8"/>
  <c r="W652" i="8" s="1"/>
  <c r="T652" i="8"/>
  <c r="S652" i="8"/>
  <c r="R652" i="8"/>
  <c r="AI651" i="8"/>
  <c r="AK651" i="8" s="1"/>
  <c r="AH651" i="8"/>
  <c r="AG651" i="8"/>
  <c r="AF651" i="8"/>
  <c r="AB651" i="8"/>
  <c r="AD651" i="8" s="1"/>
  <c r="AA651" i="8"/>
  <c r="Z651" i="8"/>
  <c r="Y651" i="8"/>
  <c r="U651" i="8"/>
  <c r="W651" i="8" s="1"/>
  <c r="T651" i="8"/>
  <c r="S651" i="8"/>
  <c r="R651" i="8"/>
  <c r="AI650" i="8"/>
  <c r="AK650" i="8" s="1"/>
  <c r="AH650" i="8"/>
  <c r="AG650" i="8"/>
  <c r="AF650" i="8"/>
  <c r="AB650" i="8"/>
  <c r="AD650" i="8" s="1"/>
  <c r="AA650" i="8"/>
  <c r="Z650" i="8"/>
  <c r="Y650" i="8"/>
  <c r="U650" i="8"/>
  <c r="W650" i="8" s="1"/>
  <c r="T650" i="8"/>
  <c r="S650" i="8"/>
  <c r="R650" i="8"/>
  <c r="AI649" i="8"/>
  <c r="AK649" i="8" s="1"/>
  <c r="AH649" i="8"/>
  <c r="AG649" i="8"/>
  <c r="AF649" i="8"/>
  <c r="AB649" i="8"/>
  <c r="AD649" i="8" s="1"/>
  <c r="AA649" i="8"/>
  <c r="Z649" i="8"/>
  <c r="Y649" i="8"/>
  <c r="U649" i="8"/>
  <c r="W649" i="8" s="1"/>
  <c r="T649" i="8"/>
  <c r="S649" i="8"/>
  <c r="R649" i="8"/>
  <c r="AI648" i="8"/>
  <c r="AK648" i="8" s="1"/>
  <c r="AH648" i="8"/>
  <c r="AG648" i="8"/>
  <c r="AF648" i="8"/>
  <c r="AB648" i="8"/>
  <c r="AD648" i="8" s="1"/>
  <c r="AA648" i="8"/>
  <c r="Z648" i="8"/>
  <c r="Y648" i="8"/>
  <c r="U648" i="8"/>
  <c r="W648" i="8" s="1"/>
  <c r="T648" i="8"/>
  <c r="S648" i="8"/>
  <c r="R648" i="8"/>
  <c r="AI647" i="8"/>
  <c r="AK647" i="8" s="1"/>
  <c r="AH647" i="8"/>
  <c r="AG647" i="8"/>
  <c r="AF647" i="8"/>
  <c r="AB647" i="8"/>
  <c r="AD647" i="8" s="1"/>
  <c r="AA647" i="8"/>
  <c r="Z647" i="8"/>
  <c r="Y647" i="8"/>
  <c r="U647" i="8"/>
  <c r="W647" i="8" s="1"/>
  <c r="T647" i="8"/>
  <c r="S647" i="8"/>
  <c r="R647" i="8"/>
  <c r="AI646" i="8"/>
  <c r="AK646" i="8" s="1"/>
  <c r="AH646" i="8"/>
  <c r="AG646" i="8"/>
  <c r="AF646" i="8"/>
  <c r="AB646" i="8"/>
  <c r="AD646" i="8" s="1"/>
  <c r="AA646" i="8"/>
  <c r="Z646" i="8"/>
  <c r="Y646" i="8"/>
  <c r="U646" i="8"/>
  <c r="W646" i="8" s="1"/>
  <c r="T646" i="8"/>
  <c r="S646" i="8"/>
  <c r="R646" i="8"/>
  <c r="AI645" i="8"/>
  <c r="AK645" i="8" s="1"/>
  <c r="AH645" i="8"/>
  <c r="AG645" i="8"/>
  <c r="AF645" i="8"/>
  <c r="AB645" i="8"/>
  <c r="AD645" i="8" s="1"/>
  <c r="AA645" i="8"/>
  <c r="Z645" i="8"/>
  <c r="Y645" i="8"/>
  <c r="U645" i="8"/>
  <c r="W645" i="8" s="1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K619" i="8" s="1"/>
  <c r="AH619" i="8"/>
  <c r="AG619" i="8"/>
  <c r="AF619" i="8"/>
  <c r="AB619" i="8"/>
  <c r="AD619" i="8" s="1"/>
  <c r="AA619" i="8"/>
  <c r="Z619" i="8"/>
  <c r="Y619" i="8"/>
  <c r="U619" i="8"/>
  <c r="W619" i="8" s="1"/>
  <c r="T619" i="8"/>
  <c r="S619" i="8"/>
  <c r="R619" i="8"/>
  <c r="AI618" i="8"/>
  <c r="AK618" i="8" s="1"/>
  <c r="AH618" i="8"/>
  <c r="AG618" i="8"/>
  <c r="AF618" i="8"/>
  <c r="AB618" i="8"/>
  <c r="AD618" i="8" s="1"/>
  <c r="AA618" i="8"/>
  <c r="Z618" i="8"/>
  <c r="Y618" i="8"/>
  <c r="U618" i="8"/>
  <c r="W618" i="8" s="1"/>
  <c r="T618" i="8"/>
  <c r="S618" i="8"/>
  <c r="R618" i="8"/>
  <c r="AI617" i="8"/>
  <c r="AK617" i="8" s="1"/>
  <c r="AH617" i="8"/>
  <c r="AG617" i="8"/>
  <c r="AF617" i="8"/>
  <c r="AB617" i="8"/>
  <c r="AD617" i="8" s="1"/>
  <c r="AA617" i="8"/>
  <c r="Z617" i="8"/>
  <c r="Y617" i="8"/>
  <c r="U617" i="8"/>
  <c r="W617" i="8" s="1"/>
  <c r="T617" i="8"/>
  <c r="S617" i="8"/>
  <c r="R617" i="8"/>
  <c r="AI616" i="8"/>
  <c r="AK616" i="8" s="1"/>
  <c r="AH616" i="8"/>
  <c r="AG616" i="8"/>
  <c r="AF616" i="8"/>
  <c r="AB616" i="8"/>
  <c r="AD616" i="8" s="1"/>
  <c r="AA616" i="8"/>
  <c r="Z616" i="8"/>
  <c r="Y616" i="8"/>
  <c r="U616" i="8"/>
  <c r="W616" i="8" s="1"/>
  <c r="T616" i="8"/>
  <c r="S616" i="8"/>
  <c r="R616" i="8"/>
  <c r="AI615" i="8"/>
  <c r="AK615" i="8" s="1"/>
  <c r="AH615" i="8"/>
  <c r="AG615" i="8"/>
  <c r="AF615" i="8"/>
  <c r="AD615" i="8"/>
  <c r="AB615" i="8"/>
  <c r="AA615" i="8"/>
  <c r="Z615" i="8"/>
  <c r="Y615" i="8"/>
  <c r="U615" i="8"/>
  <c r="W615" i="8" s="1"/>
  <c r="T615" i="8"/>
  <c r="S615" i="8"/>
  <c r="R615" i="8"/>
  <c r="AI614" i="8"/>
  <c r="AK614" i="8" s="1"/>
  <c r="AH614" i="8"/>
  <c r="AG614" i="8"/>
  <c r="AF614" i="8"/>
  <c r="AB614" i="8"/>
  <c r="AD614" i="8" s="1"/>
  <c r="AA614" i="8"/>
  <c r="Z614" i="8"/>
  <c r="Y614" i="8"/>
  <c r="U614" i="8"/>
  <c r="W614" i="8" s="1"/>
  <c r="T614" i="8"/>
  <c r="S614" i="8"/>
  <c r="R614" i="8"/>
  <c r="AI613" i="8"/>
  <c r="AK613" i="8" s="1"/>
  <c r="AH613" i="8"/>
  <c r="AG613" i="8"/>
  <c r="AF613" i="8"/>
  <c r="AB613" i="8"/>
  <c r="AD613" i="8" s="1"/>
  <c r="AA613" i="8"/>
  <c r="Z613" i="8"/>
  <c r="Y613" i="8"/>
  <c r="U613" i="8"/>
  <c r="W613" i="8" s="1"/>
  <c r="T613" i="8"/>
  <c r="S613" i="8"/>
  <c r="R613" i="8"/>
  <c r="AI612" i="8"/>
  <c r="AK612" i="8" s="1"/>
  <c r="AH612" i="8"/>
  <c r="AG612" i="8"/>
  <c r="AF612" i="8"/>
  <c r="AB612" i="8"/>
  <c r="AD612" i="8" s="1"/>
  <c r="AA612" i="8"/>
  <c r="Z612" i="8"/>
  <c r="Y612" i="8"/>
  <c r="U612" i="8"/>
  <c r="W612" i="8" s="1"/>
  <c r="T612" i="8"/>
  <c r="S612" i="8"/>
  <c r="R612" i="8"/>
  <c r="AI611" i="8"/>
  <c r="AK611" i="8" s="1"/>
  <c r="AH611" i="8"/>
  <c r="AG611" i="8"/>
  <c r="AF611" i="8"/>
  <c r="AB611" i="8"/>
  <c r="AD611" i="8" s="1"/>
  <c r="AA611" i="8"/>
  <c r="Z611" i="8"/>
  <c r="Y611" i="8"/>
  <c r="U611" i="8"/>
  <c r="W611" i="8" s="1"/>
  <c r="T611" i="8"/>
  <c r="S611" i="8"/>
  <c r="R611" i="8"/>
  <c r="AI610" i="8"/>
  <c r="AK610" i="8" s="1"/>
  <c r="AH610" i="8"/>
  <c r="AG610" i="8"/>
  <c r="AF610" i="8"/>
  <c r="AB610" i="8"/>
  <c r="AD610" i="8" s="1"/>
  <c r="AA610" i="8"/>
  <c r="Z610" i="8"/>
  <c r="Y610" i="8"/>
  <c r="U610" i="8"/>
  <c r="W610" i="8" s="1"/>
  <c r="T610" i="8"/>
  <c r="S610" i="8"/>
  <c r="R610" i="8"/>
  <c r="AI609" i="8"/>
  <c r="AK609" i="8" s="1"/>
  <c r="AH609" i="8"/>
  <c r="AG609" i="8"/>
  <c r="AF609" i="8"/>
  <c r="AB609" i="8"/>
  <c r="AD609" i="8" s="1"/>
  <c r="AA609" i="8"/>
  <c r="Z609" i="8"/>
  <c r="Y609" i="8"/>
  <c r="U609" i="8"/>
  <c r="W609" i="8" s="1"/>
  <c r="T609" i="8"/>
  <c r="S609" i="8"/>
  <c r="R609" i="8"/>
  <c r="AI608" i="8"/>
  <c r="AK608" i="8" s="1"/>
  <c r="AH608" i="8"/>
  <c r="AG608" i="8"/>
  <c r="AF608" i="8"/>
  <c r="AB608" i="8"/>
  <c r="AD608" i="8" s="1"/>
  <c r="AA608" i="8"/>
  <c r="Z608" i="8"/>
  <c r="Y608" i="8"/>
  <c r="U608" i="8"/>
  <c r="W608" i="8" s="1"/>
  <c r="T608" i="8"/>
  <c r="S608" i="8"/>
  <c r="R608" i="8"/>
  <c r="AI607" i="8"/>
  <c r="AK607" i="8" s="1"/>
  <c r="AH607" i="8"/>
  <c r="AG607" i="8"/>
  <c r="AF607" i="8"/>
  <c r="AB607" i="8"/>
  <c r="AD607" i="8" s="1"/>
  <c r="AA607" i="8"/>
  <c r="Z607" i="8"/>
  <c r="Y607" i="8"/>
  <c r="U607" i="8"/>
  <c r="W607" i="8" s="1"/>
  <c r="T607" i="8"/>
  <c r="S607" i="8"/>
  <c r="R607" i="8"/>
  <c r="AI606" i="8"/>
  <c r="AK606" i="8" s="1"/>
  <c r="AH606" i="8"/>
  <c r="AG606" i="8"/>
  <c r="AF606" i="8"/>
  <c r="AB606" i="8"/>
  <c r="AD606" i="8" s="1"/>
  <c r="AA606" i="8"/>
  <c r="Z606" i="8"/>
  <c r="Y606" i="8"/>
  <c r="U606" i="8"/>
  <c r="W606" i="8" s="1"/>
  <c r="T606" i="8"/>
  <c r="S606" i="8"/>
  <c r="R606" i="8"/>
  <c r="AI605" i="8"/>
  <c r="AK605" i="8" s="1"/>
  <c r="AH605" i="8"/>
  <c r="AG605" i="8"/>
  <c r="AF605" i="8"/>
  <c r="AB605" i="8"/>
  <c r="AD605" i="8" s="1"/>
  <c r="AA605" i="8"/>
  <c r="Z605" i="8"/>
  <c r="Y605" i="8"/>
  <c r="U605" i="8"/>
  <c r="W605" i="8" s="1"/>
  <c r="T605" i="8"/>
  <c r="S605" i="8"/>
  <c r="R605" i="8"/>
  <c r="AI604" i="8"/>
  <c r="AK604" i="8" s="1"/>
  <c r="AH604" i="8"/>
  <c r="AG604" i="8"/>
  <c r="AF604" i="8"/>
  <c r="AB604" i="8"/>
  <c r="AD604" i="8" s="1"/>
  <c r="AA604" i="8"/>
  <c r="Z604" i="8"/>
  <c r="Y604" i="8"/>
  <c r="U604" i="8"/>
  <c r="W604" i="8" s="1"/>
  <c r="T604" i="8"/>
  <c r="S604" i="8"/>
  <c r="R604" i="8"/>
  <c r="AI603" i="8"/>
  <c r="AK603" i="8" s="1"/>
  <c r="AH603" i="8"/>
  <c r="AG603" i="8"/>
  <c r="AF603" i="8"/>
  <c r="AB603" i="8"/>
  <c r="AD603" i="8" s="1"/>
  <c r="AA603" i="8"/>
  <c r="Z603" i="8"/>
  <c r="Y603" i="8"/>
  <c r="U603" i="8"/>
  <c r="W603" i="8" s="1"/>
  <c r="T603" i="8"/>
  <c r="S603" i="8"/>
  <c r="R603" i="8"/>
  <c r="AI602" i="8"/>
  <c r="AK602" i="8" s="1"/>
  <c r="AH602" i="8"/>
  <c r="AG602" i="8"/>
  <c r="AF602" i="8"/>
  <c r="AB602" i="8"/>
  <c r="AD602" i="8" s="1"/>
  <c r="AA602" i="8"/>
  <c r="Z602" i="8"/>
  <c r="Y602" i="8"/>
  <c r="U602" i="8"/>
  <c r="W602" i="8" s="1"/>
  <c r="T602" i="8"/>
  <c r="S602" i="8"/>
  <c r="R602" i="8"/>
  <c r="AI601" i="8"/>
  <c r="AK601" i="8" s="1"/>
  <c r="AH601" i="8"/>
  <c r="AG601" i="8"/>
  <c r="AF601" i="8"/>
  <c r="AB601" i="8"/>
  <c r="AD601" i="8" s="1"/>
  <c r="AA601" i="8"/>
  <c r="Z601" i="8"/>
  <c r="Y601" i="8"/>
  <c r="U601" i="8"/>
  <c r="W601" i="8" s="1"/>
  <c r="T601" i="8"/>
  <c r="S601" i="8"/>
  <c r="R601" i="8"/>
  <c r="AI600" i="8"/>
  <c r="AK600" i="8" s="1"/>
  <c r="AH600" i="8"/>
  <c r="AG600" i="8"/>
  <c r="AF600" i="8"/>
  <c r="AB600" i="8"/>
  <c r="AD600" i="8" s="1"/>
  <c r="AA600" i="8"/>
  <c r="Z600" i="8"/>
  <c r="Y600" i="8"/>
  <c r="U600" i="8"/>
  <c r="W600" i="8" s="1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K574" i="8" s="1"/>
  <c r="AH574" i="8"/>
  <c r="AG574" i="8"/>
  <c r="AF574" i="8"/>
  <c r="AB574" i="8"/>
  <c r="AD574" i="8" s="1"/>
  <c r="AA574" i="8"/>
  <c r="Z574" i="8"/>
  <c r="Y574" i="8"/>
  <c r="U574" i="8"/>
  <c r="W574" i="8" s="1"/>
  <c r="T574" i="8"/>
  <c r="S574" i="8"/>
  <c r="R574" i="8"/>
  <c r="AI573" i="8"/>
  <c r="AK573" i="8" s="1"/>
  <c r="AH573" i="8"/>
  <c r="AG573" i="8"/>
  <c r="AF573" i="8"/>
  <c r="AB573" i="8"/>
  <c r="AD573" i="8" s="1"/>
  <c r="AA573" i="8"/>
  <c r="Z573" i="8"/>
  <c r="Y573" i="8"/>
  <c r="U573" i="8"/>
  <c r="W573" i="8" s="1"/>
  <c r="T573" i="8"/>
  <c r="S573" i="8"/>
  <c r="R573" i="8"/>
  <c r="AI572" i="8"/>
  <c r="AK572" i="8" s="1"/>
  <c r="AH572" i="8"/>
  <c r="AG572" i="8"/>
  <c r="AF572" i="8"/>
  <c r="AB572" i="8"/>
  <c r="AD572" i="8" s="1"/>
  <c r="AA572" i="8"/>
  <c r="Z572" i="8"/>
  <c r="Y572" i="8"/>
  <c r="U572" i="8"/>
  <c r="W572" i="8" s="1"/>
  <c r="T572" i="8"/>
  <c r="S572" i="8"/>
  <c r="R572" i="8"/>
  <c r="AI571" i="8"/>
  <c r="AK571" i="8" s="1"/>
  <c r="AH571" i="8"/>
  <c r="AG571" i="8"/>
  <c r="AF571" i="8"/>
  <c r="AB571" i="8"/>
  <c r="AD571" i="8" s="1"/>
  <c r="AA571" i="8"/>
  <c r="Z571" i="8"/>
  <c r="Y571" i="8"/>
  <c r="U571" i="8"/>
  <c r="W571" i="8" s="1"/>
  <c r="T571" i="8"/>
  <c r="S571" i="8"/>
  <c r="R571" i="8"/>
  <c r="AI570" i="8"/>
  <c r="AK570" i="8" s="1"/>
  <c r="AH570" i="8"/>
  <c r="AG570" i="8"/>
  <c r="AF570" i="8"/>
  <c r="AB570" i="8"/>
  <c r="AD570" i="8" s="1"/>
  <c r="AA570" i="8"/>
  <c r="Z570" i="8"/>
  <c r="Y570" i="8"/>
  <c r="U570" i="8"/>
  <c r="W570" i="8" s="1"/>
  <c r="T570" i="8"/>
  <c r="S570" i="8"/>
  <c r="R570" i="8"/>
  <c r="AI569" i="8"/>
  <c r="AK569" i="8" s="1"/>
  <c r="AH569" i="8"/>
  <c r="AG569" i="8"/>
  <c r="AF569" i="8"/>
  <c r="AB569" i="8"/>
  <c r="AD569" i="8" s="1"/>
  <c r="AA569" i="8"/>
  <c r="Z569" i="8"/>
  <c r="Y569" i="8"/>
  <c r="U569" i="8"/>
  <c r="W569" i="8" s="1"/>
  <c r="T569" i="8"/>
  <c r="S569" i="8"/>
  <c r="R569" i="8"/>
  <c r="AI568" i="8"/>
  <c r="AK568" i="8" s="1"/>
  <c r="AH568" i="8"/>
  <c r="AG568" i="8"/>
  <c r="AF568" i="8"/>
  <c r="AB568" i="8"/>
  <c r="AD568" i="8" s="1"/>
  <c r="AA568" i="8"/>
  <c r="Z568" i="8"/>
  <c r="Y568" i="8"/>
  <c r="U568" i="8"/>
  <c r="W568" i="8" s="1"/>
  <c r="T568" i="8"/>
  <c r="S568" i="8"/>
  <c r="R568" i="8"/>
  <c r="AI567" i="8"/>
  <c r="AK567" i="8" s="1"/>
  <c r="AH567" i="8"/>
  <c r="AG567" i="8"/>
  <c r="AF567" i="8"/>
  <c r="AB567" i="8"/>
  <c r="AD567" i="8" s="1"/>
  <c r="AA567" i="8"/>
  <c r="Z567" i="8"/>
  <c r="Y567" i="8"/>
  <c r="U567" i="8"/>
  <c r="W567" i="8" s="1"/>
  <c r="T567" i="8"/>
  <c r="S567" i="8"/>
  <c r="R567" i="8"/>
  <c r="AI566" i="8"/>
  <c r="AK566" i="8" s="1"/>
  <c r="AH566" i="8"/>
  <c r="AG566" i="8"/>
  <c r="AF566" i="8"/>
  <c r="AB566" i="8"/>
  <c r="AD566" i="8" s="1"/>
  <c r="AA566" i="8"/>
  <c r="Z566" i="8"/>
  <c r="Y566" i="8"/>
  <c r="U566" i="8"/>
  <c r="W566" i="8" s="1"/>
  <c r="T566" i="8"/>
  <c r="S566" i="8"/>
  <c r="R566" i="8"/>
  <c r="AI565" i="8"/>
  <c r="AK565" i="8" s="1"/>
  <c r="AH565" i="8"/>
  <c r="AG565" i="8"/>
  <c r="AF565" i="8"/>
  <c r="AB565" i="8"/>
  <c r="AD565" i="8" s="1"/>
  <c r="AA565" i="8"/>
  <c r="Z565" i="8"/>
  <c r="Y565" i="8"/>
  <c r="U565" i="8"/>
  <c r="W565" i="8" s="1"/>
  <c r="T565" i="8"/>
  <c r="S565" i="8"/>
  <c r="R565" i="8"/>
  <c r="AI564" i="8"/>
  <c r="AK564" i="8" s="1"/>
  <c r="AH564" i="8"/>
  <c r="AG564" i="8"/>
  <c r="AF564" i="8"/>
  <c r="AB564" i="8"/>
  <c r="AD564" i="8" s="1"/>
  <c r="AA564" i="8"/>
  <c r="Z564" i="8"/>
  <c r="Y564" i="8"/>
  <c r="U564" i="8"/>
  <c r="W564" i="8" s="1"/>
  <c r="T564" i="8"/>
  <c r="S564" i="8"/>
  <c r="R564" i="8"/>
  <c r="AI563" i="8"/>
  <c r="AK563" i="8" s="1"/>
  <c r="AH563" i="8"/>
  <c r="AG563" i="8"/>
  <c r="AF563" i="8"/>
  <c r="AB563" i="8"/>
  <c r="AD563" i="8" s="1"/>
  <c r="AA563" i="8"/>
  <c r="Z563" i="8"/>
  <c r="Y563" i="8"/>
  <c r="U563" i="8"/>
  <c r="W563" i="8" s="1"/>
  <c r="T563" i="8"/>
  <c r="S563" i="8"/>
  <c r="R563" i="8"/>
  <c r="AI562" i="8"/>
  <c r="AK562" i="8" s="1"/>
  <c r="AH562" i="8"/>
  <c r="AG562" i="8"/>
  <c r="AF562" i="8"/>
  <c r="AB562" i="8"/>
  <c r="AD562" i="8" s="1"/>
  <c r="AA562" i="8"/>
  <c r="Z562" i="8"/>
  <c r="Y562" i="8"/>
  <c r="U562" i="8"/>
  <c r="W562" i="8" s="1"/>
  <c r="T562" i="8"/>
  <c r="S562" i="8"/>
  <c r="R562" i="8"/>
  <c r="AI561" i="8"/>
  <c r="AK561" i="8" s="1"/>
  <c r="AH561" i="8"/>
  <c r="AG561" i="8"/>
  <c r="AF561" i="8"/>
  <c r="AB561" i="8"/>
  <c r="AD561" i="8" s="1"/>
  <c r="AA561" i="8"/>
  <c r="Z561" i="8"/>
  <c r="Y561" i="8"/>
  <c r="U561" i="8"/>
  <c r="W561" i="8" s="1"/>
  <c r="T561" i="8"/>
  <c r="S561" i="8"/>
  <c r="R561" i="8"/>
  <c r="AI560" i="8"/>
  <c r="AK560" i="8" s="1"/>
  <c r="AH560" i="8"/>
  <c r="AG560" i="8"/>
  <c r="AF560" i="8"/>
  <c r="AB560" i="8"/>
  <c r="AD560" i="8" s="1"/>
  <c r="AA560" i="8"/>
  <c r="Z560" i="8"/>
  <c r="Y560" i="8"/>
  <c r="U560" i="8"/>
  <c r="W560" i="8" s="1"/>
  <c r="T560" i="8"/>
  <c r="S560" i="8"/>
  <c r="R560" i="8"/>
  <c r="AI559" i="8"/>
  <c r="AK559" i="8" s="1"/>
  <c r="AH559" i="8"/>
  <c r="AG559" i="8"/>
  <c r="AF559" i="8"/>
  <c r="AB559" i="8"/>
  <c r="AD559" i="8" s="1"/>
  <c r="AA559" i="8"/>
  <c r="Z559" i="8"/>
  <c r="Y559" i="8"/>
  <c r="U559" i="8"/>
  <c r="W559" i="8" s="1"/>
  <c r="T559" i="8"/>
  <c r="S559" i="8"/>
  <c r="R559" i="8"/>
  <c r="AI558" i="8"/>
  <c r="AK558" i="8" s="1"/>
  <c r="AH558" i="8"/>
  <c r="AG558" i="8"/>
  <c r="AF558" i="8"/>
  <c r="AB558" i="8"/>
  <c r="AD558" i="8" s="1"/>
  <c r="AA558" i="8"/>
  <c r="Z558" i="8"/>
  <c r="Y558" i="8"/>
  <c r="U558" i="8"/>
  <c r="W558" i="8" s="1"/>
  <c r="T558" i="8"/>
  <c r="S558" i="8"/>
  <c r="R558" i="8"/>
  <c r="AI557" i="8"/>
  <c r="AK557" i="8" s="1"/>
  <c r="AH557" i="8"/>
  <c r="AG557" i="8"/>
  <c r="AF557" i="8"/>
  <c r="AB557" i="8"/>
  <c r="AD557" i="8" s="1"/>
  <c r="AA557" i="8"/>
  <c r="Z557" i="8"/>
  <c r="Y557" i="8"/>
  <c r="U557" i="8"/>
  <c r="W557" i="8" s="1"/>
  <c r="T557" i="8"/>
  <c r="S557" i="8"/>
  <c r="R557" i="8"/>
  <c r="AI556" i="8"/>
  <c r="AK556" i="8" s="1"/>
  <c r="AH556" i="8"/>
  <c r="AG556" i="8"/>
  <c r="AF556" i="8"/>
  <c r="AB556" i="8"/>
  <c r="AD556" i="8" s="1"/>
  <c r="AA556" i="8"/>
  <c r="Z556" i="8"/>
  <c r="Y556" i="8"/>
  <c r="U556" i="8"/>
  <c r="W556" i="8" s="1"/>
  <c r="T556" i="8"/>
  <c r="S556" i="8"/>
  <c r="R556" i="8"/>
  <c r="AI555" i="8"/>
  <c r="AK555" i="8" s="1"/>
  <c r="AH555" i="8"/>
  <c r="AG555" i="8"/>
  <c r="AF555" i="8"/>
  <c r="AB555" i="8"/>
  <c r="AD555" i="8" s="1"/>
  <c r="AA555" i="8"/>
  <c r="Z555" i="8"/>
  <c r="Y555" i="8"/>
  <c r="U555" i="8"/>
  <c r="W555" i="8" s="1"/>
  <c r="T555" i="8"/>
  <c r="S555" i="8"/>
  <c r="R555" i="8"/>
  <c r="AI554" i="8"/>
  <c r="AK554" i="8" s="1"/>
  <c r="AH554" i="8"/>
  <c r="AG554" i="8"/>
  <c r="AF554" i="8"/>
  <c r="AB554" i="8"/>
  <c r="AD554" i="8" s="1"/>
  <c r="AA554" i="8"/>
  <c r="Z554" i="8"/>
  <c r="Y554" i="8"/>
  <c r="U554" i="8"/>
  <c r="W554" i="8" s="1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K529" i="8" s="1"/>
  <c r="AH529" i="8"/>
  <c r="AG529" i="8"/>
  <c r="AF529" i="8"/>
  <c r="AB529" i="8"/>
  <c r="AD529" i="8" s="1"/>
  <c r="AA529" i="8"/>
  <c r="Z529" i="8"/>
  <c r="Y529" i="8"/>
  <c r="U529" i="8"/>
  <c r="W529" i="8" s="1"/>
  <c r="T529" i="8"/>
  <c r="S529" i="8"/>
  <c r="R529" i="8"/>
  <c r="AI528" i="8"/>
  <c r="AK528" i="8" s="1"/>
  <c r="AH528" i="8"/>
  <c r="AG528" i="8"/>
  <c r="AF528" i="8"/>
  <c r="AB528" i="8"/>
  <c r="AD528" i="8" s="1"/>
  <c r="AA528" i="8"/>
  <c r="Z528" i="8"/>
  <c r="Y528" i="8"/>
  <c r="U528" i="8"/>
  <c r="W528" i="8" s="1"/>
  <c r="T528" i="8"/>
  <c r="S528" i="8"/>
  <c r="R528" i="8"/>
  <c r="AI527" i="8"/>
  <c r="AK527" i="8" s="1"/>
  <c r="AH527" i="8"/>
  <c r="AG527" i="8"/>
  <c r="AF527" i="8"/>
  <c r="AB527" i="8"/>
  <c r="AD527" i="8" s="1"/>
  <c r="AA527" i="8"/>
  <c r="Z527" i="8"/>
  <c r="Y527" i="8"/>
  <c r="U527" i="8"/>
  <c r="W527" i="8" s="1"/>
  <c r="T527" i="8"/>
  <c r="S527" i="8"/>
  <c r="R527" i="8"/>
  <c r="AI526" i="8"/>
  <c r="AK526" i="8" s="1"/>
  <c r="AH526" i="8"/>
  <c r="AG526" i="8"/>
  <c r="AF526" i="8"/>
  <c r="AB526" i="8"/>
  <c r="AD526" i="8" s="1"/>
  <c r="AA526" i="8"/>
  <c r="Z526" i="8"/>
  <c r="Y526" i="8"/>
  <c r="U526" i="8"/>
  <c r="W526" i="8" s="1"/>
  <c r="T526" i="8"/>
  <c r="S526" i="8"/>
  <c r="R526" i="8"/>
  <c r="AI525" i="8"/>
  <c r="AK525" i="8" s="1"/>
  <c r="AH525" i="8"/>
  <c r="AG525" i="8"/>
  <c r="AF525" i="8"/>
  <c r="AB525" i="8"/>
  <c r="AD525" i="8" s="1"/>
  <c r="AA525" i="8"/>
  <c r="Z525" i="8"/>
  <c r="Y525" i="8"/>
  <c r="U525" i="8"/>
  <c r="W525" i="8" s="1"/>
  <c r="T525" i="8"/>
  <c r="S525" i="8"/>
  <c r="R525" i="8"/>
  <c r="AI524" i="8"/>
  <c r="AK524" i="8" s="1"/>
  <c r="AH524" i="8"/>
  <c r="AG524" i="8"/>
  <c r="AF524" i="8"/>
  <c r="AB524" i="8"/>
  <c r="AD524" i="8" s="1"/>
  <c r="AA524" i="8"/>
  <c r="Z524" i="8"/>
  <c r="Y524" i="8"/>
  <c r="U524" i="8"/>
  <c r="W524" i="8" s="1"/>
  <c r="T524" i="8"/>
  <c r="S524" i="8"/>
  <c r="R524" i="8"/>
  <c r="AI523" i="8"/>
  <c r="AK523" i="8" s="1"/>
  <c r="AH523" i="8"/>
  <c r="AG523" i="8"/>
  <c r="AF523" i="8"/>
  <c r="AB523" i="8"/>
  <c r="AD523" i="8" s="1"/>
  <c r="AA523" i="8"/>
  <c r="Z523" i="8"/>
  <c r="Y523" i="8"/>
  <c r="U523" i="8"/>
  <c r="W523" i="8" s="1"/>
  <c r="T523" i="8"/>
  <c r="S523" i="8"/>
  <c r="R523" i="8"/>
  <c r="AI522" i="8"/>
  <c r="AK522" i="8" s="1"/>
  <c r="AH522" i="8"/>
  <c r="AG522" i="8"/>
  <c r="AF522" i="8"/>
  <c r="AB522" i="8"/>
  <c r="AD522" i="8" s="1"/>
  <c r="AA522" i="8"/>
  <c r="Z522" i="8"/>
  <c r="Y522" i="8"/>
  <c r="U522" i="8"/>
  <c r="W522" i="8" s="1"/>
  <c r="T522" i="8"/>
  <c r="S522" i="8"/>
  <c r="R522" i="8"/>
  <c r="AI521" i="8"/>
  <c r="AK521" i="8" s="1"/>
  <c r="AH521" i="8"/>
  <c r="AG521" i="8"/>
  <c r="AF521" i="8"/>
  <c r="AB521" i="8"/>
  <c r="AD521" i="8" s="1"/>
  <c r="AA521" i="8"/>
  <c r="Z521" i="8"/>
  <c r="Y521" i="8"/>
  <c r="U521" i="8"/>
  <c r="W521" i="8" s="1"/>
  <c r="T521" i="8"/>
  <c r="S521" i="8"/>
  <c r="R521" i="8"/>
  <c r="AI520" i="8"/>
  <c r="AK520" i="8" s="1"/>
  <c r="AH520" i="8"/>
  <c r="AG520" i="8"/>
  <c r="AF520" i="8"/>
  <c r="AB520" i="8"/>
  <c r="AD520" i="8" s="1"/>
  <c r="AA520" i="8"/>
  <c r="Z520" i="8"/>
  <c r="Y520" i="8"/>
  <c r="U520" i="8"/>
  <c r="W520" i="8" s="1"/>
  <c r="T520" i="8"/>
  <c r="S520" i="8"/>
  <c r="R520" i="8"/>
  <c r="AI519" i="8"/>
  <c r="AK519" i="8" s="1"/>
  <c r="AH519" i="8"/>
  <c r="AG519" i="8"/>
  <c r="AF519" i="8"/>
  <c r="AB519" i="8"/>
  <c r="AD519" i="8" s="1"/>
  <c r="AA519" i="8"/>
  <c r="Z519" i="8"/>
  <c r="Y519" i="8"/>
  <c r="U519" i="8"/>
  <c r="W519" i="8" s="1"/>
  <c r="T519" i="8"/>
  <c r="S519" i="8"/>
  <c r="R519" i="8"/>
  <c r="AI518" i="8"/>
  <c r="AK518" i="8" s="1"/>
  <c r="AH518" i="8"/>
  <c r="AG518" i="8"/>
  <c r="AF518" i="8"/>
  <c r="AB518" i="8"/>
  <c r="AD518" i="8" s="1"/>
  <c r="AA518" i="8"/>
  <c r="Z518" i="8"/>
  <c r="Y518" i="8"/>
  <c r="U518" i="8"/>
  <c r="W518" i="8" s="1"/>
  <c r="T518" i="8"/>
  <c r="S518" i="8"/>
  <c r="R518" i="8"/>
  <c r="AI517" i="8"/>
  <c r="AK517" i="8" s="1"/>
  <c r="AH517" i="8"/>
  <c r="AG517" i="8"/>
  <c r="AF517" i="8"/>
  <c r="AB517" i="8"/>
  <c r="AD517" i="8" s="1"/>
  <c r="AA517" i="8"/>
  <c r="Z517" i="8"/>
  <c r="Y517" i="8"/>
  <c r="U517" i="8"/>
  <c r="W517" i="8" s="1"/>
  <c r="T517" i="8"/>
  <c r="S517" i="8"/>
  <c r="R517" i="8"/>
  <c r="AI516" i="8"/>
  <c r="AK516" i="8" s="1"/>
  <c r="AH516" i="8"/>
  <c r="AG516" i="8"/>
  <c r="AF516" i="8"/>
  <c r="AB516" i="8"/>
  <c r="AD516" i="8" s="1"/>
  <c r="AA516" i="8"/>
  <c r="Z516" i="8"/>
  <c r="Y516" i="8"/>
  <c r="U516" i="8"/>
  <c r="W516" i="8" s="1"/>
  <c r="T516" i="8"/>
  <c r="S516" i="8"/>
  <c r="R516" i="8"/>
  <c r="AI515" i="8"/>
  <c r="AK515" i="8" s="1"/>
  <c r="AH515" i="8"/>
  <c r="AG515" i="8"/>
  <c r="AF515" i="8"/>
  <c r="AB515" i="8"/>
  <c r="AD515" i="8" s="1"/>
  <c r="AA515" i="8"/>
  <c r="Z515" i="8"/>
  <c r="Y515" i="8"/>
  <c r="U515" i="8"/>
  <c r="W515" i="8" s="1"/>
  <c r="T515" i="8"/>
  <c r="S515" i="8"/>
  <c r="R515" i="8"/>
  <c r="AI514" i="8"/>
  <c r="AK514" i="8" s="1"/>
  <c r="AH514" i="8"/>
  <c r="AG514" i="8"/>
  <c r="AF514" i="8"/>
  <c r="AB514" i="8"/>
  <c r="AD514" i="8" s="1"/>
  <c r="AA514" i="8"/>
  <c r="Z514" i="8"/>
  <c r="Y514" i="8"/>
  <c r="U514" i="8"/>
  <c r="W514" i="8" s="1"/>
  <c r="T514" i="8"/>
  <c r="S514" i="8"/>
  <c r="R514" i="8"/>
  <c r="AI513" i="8"/>
  <c r="AK513" i="8" s="1"/>
  <c r="AH513" i="8"/>
  <c r="AG513" i="8"/>
  <c r="AF513" i="8"/>
  <c r="AB513" i="8"/>
  <c r="AD513" i="8" s="1"/>
  <c r="AA513" i="8"/>
  <c r="Z513" i="8"/>
  <c r="Y513" i="8"/>
  <c r="U513" i="8"/>
  <c r="W513" i="8" s="1"/>
  <c r="T513" i="8"/>
  <c r="S513" i="8"/>
  <c r="R513" i="8"/>
  <c r="AI512" i="8"/>
  <c r="AK512" i="8" s="1"/>
  <c r="AH512" i="8"/>
  <c r="AG512" i="8"/>
  <c r="AF512" i="8"/>
  <c r="AB512" i="8"/>
  <c r="AD512" i="8" s="1"/>
  <c r="AA512" i="8"/>
  <c r="Z512" i="8"/>
  <c r="Y512" i="8"/>
  <c r="U512" i="8"/>
  <c r="W512" i="8" s="1"/>
  <c r="T512" i="8"/>
  <c r="S512" i="8"/>
  <c r="R512" i="8"/>
  <c r="AI511" i="8"/>
  <c r="AK511" i="8" s="1"/>
  <c r="AH511" i="8"/>
  <c r="AG511" i="8"/>
  <c r="AF511" i="8"/>
  <c r="AB511" i="8"/>
  <c r="AD511" i="8" s="1"/>
  <c r="AA511" i="8"/>
  <c r="Z511" i="8"/>
  <c r="Y511" i="8"/>
  <c r="U511" i="8"/>
  <c r="W511" i="8" s="1"/>
  <c r="T511" i="8"/>
  <c r="S511" i="8"/>
  <c r="R511" i="8"/>
  <c r="AI510" i="8"/>
  <c r="AK510" i="8" s="1"/>
  <c r="AH510" i="8"/>
  <c r="AG510" i="8"/>
  <c r="AF510" i="8"/>
  <c r="AB510" i="8"/>
  <c r="AD510" i="8" s="1"/>
  <c r="AA510" i="8"/>
  <c r="Z510" i="8"/>
  <c r="Y510" i="8"/>
  <c r="U510" i="8"/>
  <c r="W510" i="8" s="1"/>
  <c r="T510" i="8"/>
  <c r="S510" i="8"/>
  <c r="R510" i="8"/>
  <c r="AI509" i="8"/>
  <c r="AK509" i="8" s="1"/>
  <c r="AH509" i="8"/>
  <c r="AG509" i="8"/>
  <c r="AF509" i="8"/>
  <c r="AB509" i="8"/>
  <c r="AD509" i="8" s="1"/>
  <c r="AA509" i="8"/>
  <c r="Z509" i="8"/>
  <c r="Y509" i="8"/>
  <c r="U509" i="8"/>
  <c r="W509" i="8" s="1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K484" i="8" s="1"/>
  <c r="AH484" i="8"/>
  <c r="AG484" i="8"/>
  <c r="AF484" i="8"/>
  <c r="AB484" i="8"/>
  <c r="AD484" i="8" s="1"/>
  <c r="AA484" i="8"/>
  <c r="Z484" i="8"/>
  <c r="Y484" i="8"/>
  <c r="U484" i="8"/>
  <c r="W484" i="8" s="1"/>
  <c r="T484" i="8"/>
  <c r="S484" i="8"/>
  <c r="R484" i="8"/>
  <c r="AI483" i="8"/>
  <c r="AK483" i="8" s="1"/>
  <c r="AH483" i="8"/>
  <c r="AG483" i="8"/>
  <c r="AF483" i="8"/>
  <c r="AB483" i="8"/>
  <c r="AD483" i="8" s="1"/>
  <c r="AA483" i="8"/>
  <c r="Z483" i="8"/>
  <c r="Y483" i="8"/>
  <c r="U483" i="8"/>
  <c r="W483" i="8" s="1"/>
  <c r="T483" i="8"/>
  <c r="S483" i="8"/>
  <c r="R483" i="8"/>
  <c r="AI482" i="8"/>
  <c r="AK482" i="8" s="1"/>
  <c r="AH482" i="8"/>
  <c r="AG482" i="8"/>
  <c r="AF482" i="8"/>
  <c r="AB482" i="8"/>
  <c r="AD482" i="8" s="1"/>
  <c r="AA482" i="8"/>
  <c r="Z482" i="8"/>
  <c r="Y482" i="8"/>
  <c r="U482" i="8"/>
  <c r="W482" i="8" s="1"/>
  <c r="T482" i="8"/>
  <c r="S482" i="8"/>
  <c r="R482" i="8"/>
  <c r="AI481" i="8"/>
  <c r="AK481" i="8" s="1"/>
  <c r="AH481" i="8"/>
  <c r="AG481" i="8"/>
  <c r="AF481" i="8"/>
  <c r="AB481" i="8"/>
  <c r="AD481" i="8" s="1"/>
  <c r="AA481" i="8"/>
  <c r="Z481" i="8"/>
  <c r="Y481" i="8"/>
  <c r="U481" i="8"/>
  <c r="W481" i="8" s="1"/>
  <c r="T481" i="8"/>
  <c r="S481" i="8"/>
  <c r="R481" i="8"/>
  <c r="AI480" i="8"/>
  <c r="AK480" i="8" s="1"/>
  <c r="AH480" i="8"/>
  <c r="AG480" i="8"/>
  <c r="AF480" i="8"/>
  <c r="AB480" i="8"/>
  <c r="AD480" i="8" s="1"/>
  <c r="AA480" i="8"/>
  <c r="Z480" i="8"/>
  <c r="Y480" i="8"/>
  <c r="U480" i="8"/>
  <c r="W480" i="8" s="1"/>
  <c r="T480" i="8"/>
  <c r="S480" i="8"/>
  <c r="R480" i="8"/>
  <c r="AI479" i="8"/>
  <c r="AK479" i="8" s="1"/>
  <c r="AH479" i="8"/>
  <c r="AG479" i="8"/>
  <c r="AF479" i="8"/>
  <c r="AB479" i="8"/>
  <c r="AD479" i="8" s="1"/>
  <c r="AA479" i="8"/>
  <c r="Z479" i="8"/>
  <c r="Y479" i="8"/>
  <c r="U479" i="8"/>
  <c r="W479" i="8" s="1"/>
  <c r="T479" i="8"/>
  <c r="S479" i="8"/>
  <c r="R479" i="8"/>
  <c r="AI478" i="8"/>
  <c r="AK478" i="8" s="1"/>
  <c r="AH478" i="8"/>
  <c r="AG478" i="8"/>
  <c r="AF478" i="8"/>
  <c r="AB478" i="8"/>
  <c r="AD478" i="8" s="1"/>
  <c r="AA478" i="8"/>
  <c r="Z478" i="8"/>
  <c r="Y478" i="8"/>
  <c r="U478" i="8"/>
  <c r="W478" i="8" s="1"/>
  <c r="T478" i="8"/>
  <c r="S478" i="8"/>
  <c r="R478" i="8"/>
  <c r="AI477" i="8"/>
  <c r="AK477" i="8" s="1"/>
  <c r="AH477" i="8"/>
  <c r="AG477" i="8"/>
  <c r="AF477" i="8"/>
  <c r="AB477" i="8"/>
  <c r="AD477" i="8" s="1"/>
  <c r="AA477" i="8"/>
  <c r="Z477" i="8"/>
  <c r="Y477" i="8"/>
  <c r="U477" i="8"/>
  <c r="W477" i="8" s="1"/>
  <c r="T477" i="8"/>
  <c r="S477" i="8"/>
  <c r="R477" i="8"/>
  <c r="AI476" i="8"/>
  <c r="AK476" i="8" s="1"/>
  <c r="AH476" i="8"/>
  <c r="AG476" i="8"/>
  <c r="AF476" i="8"/>
  <c r="AB476" i="8"/>
  <c r="AD476" i="8" s="1"/>
  <c r="AA476" i="8"/>
  <c r="Z476" i="8"/>
  <c r="Y476" i="8"/>
  <c r="U476" i="8"/>
  <c r="W476" i="8" s="1"/>
  <c r="T476" i="8"/>
  <c r="S476" i="8"/>
  <c r="R476" i="8"/>
  <c r="AI475" i="8"/>
  <c r="AK475" i="8" s="1"/>
  <c r="AH475" i="8"/>
  <c r="AG475" i="8"/>
  <c r="AF475" i="8"/>
  <c r="AB475" i="8"/>
  <c r="AD475" i="8" s="1"/>
  <c r="AA475" i="8"/>
  <c r="Z475" i="8"/>
  <c r="Y475" i="8"/>
  <c r="U475" i="8"/>
  <c r="W475" i="8" s="1"/>
  <c r="T475" i="8"/>
  <c r="S475" i="8"/>
  <c r="R475" i="8"/>
  <c r="AI474" i="8"/>
  <c r="AK474" i="8" s="1"/>
  <c r="AH474" i="8"/>
  <c r="AG474" i="8"/>
  <c r="AF474" i="8"/>
  <c r="AB474" i="8"/>
  <c r="AD474" i="8" s="1"/>
  <c r="AA474" i="8"/>
  <c r="Z474" i="8"/>
  <c r="Y474" i="8"/>
  <c r="U474" i="8"/>
  <c r="W474" i="8" s="1"/>
  <c r="T474" i="8"/>
  <c r="S474" i="8"/>
  <c r="R474" i="8"/>
  <c r="AI473" i="8"/>
  <c r="AK473" i="8" s="1"/>
  <c r="AH473" i="8"/>
  <c r="AG473" i="8"/>
  <c r="AF473" i="8"/>
  <c r="AB473" i="8"/>
  <c r="AD473" i="8" s="1"/>
  <c r="AA473" i="8"/>
  <c r="Z473" i="8"/>
  <c r="Y473" i="8"/>
  <c r="U473" i="8"/>
  <c r="W473" i="8" s="1"/>
  <c r="T473" i="8"/>
  <c r="S473" i="8"/>
  <c r="R473" i="8"/>
  <c r="AI472" i="8"/>
  <c r="AK472" i="8" s="1"/>
  <c r="AH472" i="8"/>
  <c r="AG472" i="8"/>
  <c r="AF472" i="8"/>
  <c r="AB472" i="8"/>
  <c r="AD472" i="8" s="1"/>
  <c r="AA472" i="8"/>
  <c r="Z472" i="8"/>
  <c r="Y472" i="8"/>
  <c r="U472" i="8"/>
  <c r="W472" i="8" s="1"/>
  <c r="T472" i="8"/>
  <c r="S472" i="8"/>
  <c r="R472" i="8"/>
  <c r="AI471" i="8"/>
  <c r="AK471" i="8" s="1"/>
  <c r="AH471" i="8"/>
  <c r="AG471" i="8"/>
  <c r="AF471" i="8"/>
  <c r="AB471" i="8"/>
  <c r="AD471" i="8" s="1"/>
  <c r="AA471" i="8"/>
  <c r="Z471" i="8"/>
  <c r="Y471" i="8"/>
  <c r="U471" i="8"/>
  <c r="W471" i="8" s="1"/>
  <c r="T471" i="8"/>
  <c r="S471" i="8"/>
  <c r="R471" i="8"/>
  <c r="AI470" i="8"/>
  <c r="AK470" i="8" s="1"/>
  <c r="AH470" i="8"/>
  <c r="AG470" i="8"/>
  <c r="AF470" i="8"/>
  <c r="AB470" i="8"/>
  <c r="AD470" i="8" s="1"/>
  <c r="AA470" i="8"/>
  <c r="Z470" i="8"/>
  <c r="Y470" i="8"/>
  <c r="U470" i="8"/>
  <c r="W470" i="8" s="1"/>
  <c r="T470" i="8"/>
  <c r="S470" i="8"/>
  <c r="R470" i="8"/>
  <c r="AI469" i="8"/>
  <c r="AK469" i="8" s="1"/>
  <c r="AH469" i="8"/>
  <c r="AG469" i="8"/>
  <c r="AF469" i="8"/>
  <c r="AB469" i="8"/>
  <c r="AD469" i="8" s="1"/>
  <c r="AA469" i="8"/>
  <c r="Z469" i="8"/>
  <c r="Y469" i="8"/>
  <c r="U469" i="8"/>
  <c r="W469" i="8" s="1"/>
  <c r="T469" i="8"/>
  <c r="S469" i="8"/>
  <c r="R469" i="8"/>
  <c r="AI468" i="8"/>
  <c r="AK468" i="8" s="1"/>
  <c r="AH468" i="8"/>
  <c r="AG468" i="8"/>
  <c r="AF468" i="8"/>
  <c r="AB468" i="8"/>
  <c r="AD468" i="8" s="1"/>
  <c r="AA468" i="8"/>
  <c r="Z468" i="8"/>
  <c r="Y468" i="8"/>
  <c r="U468" i="8"/>
  <c r="W468" i="8" s="1"/>
  <c r="T468" i="8"/>
  <c r="S468" i="8"/>
  <c r="R468" i="8"/>
  <c r="AI467" i="8"/>
  <c r="AK467" i="8" s="1"/>
  <c r="AH467" i="8"/>
  <c r="AG467" i="8"/>
  <c r="AF467" i="8"/>
  <c r="AB467" i="8"/>
  <c r="AD467" i="8" s="1"/>
  <c r="AA467" i="8"/>
  <c r="Z467" i="8"/>
  <c r="Y467" i="8"/>
  <c r="U467" i="8"/>
  <c r="W467" i="8" s="1"/>
  <c r="T467" i="8"/>
  <c r="S467" i="8"/>
  <c r="R467" i="8"/>
  <c r="AI466" i="8"/>
  <c r="AK466" i="8" s="1"/>
  <c r="AH466" i="8"/>
  <c r="AG466" i="8"/>
  <c r="AF466" i="8"/>
  <c r="AB466" i="8"/>
  <c r="AD466" i="8" s="1"/>
  <c r="AA466" i="8"/>
  <c r="Z466" i="8"/>
  <c r="Y466" i="8"/>
  <c r="U466" i="8"/>
  <c r="W466" i="8" s="1"/>
  <c r="T466" i="8"/>
  <c r="S466" i="8"/>
  <c r="R466" i="8"/>
  <c r="AI465" i="8"/>
  <c r="AK465" i="8" s="1"/>
  <c r="AH465" i="8"/>
  <c r="AG465" i="8"/>
  <c r="AF465" i="8"/>
  <c r="AB465" i="8"/>
  <c r="AD465" i="8" s="1"/>
  <c r="AA465" i="8"/>
  <c r="Z465" i="8"/>
  <c r="Y465" i="8"/>
  <c r="U465" i="8"/>
  <c r="W465" i="8" s="1"/>
  <c r="T465" i="8"/>
  <c r="S465" i="8"/>
  <c r="R465" i="8"/>
  <c r="AI464" i="8"/>
  <c r="AK464" i="8" s="1"/>
  <c r="AH464" i="8"/>
  <c r="AG464" i="8"/>
  <c r="AF464" i="8"/>
  <c r="AB464" i="8"/>
  <c r="AD464" i="8" s="1"/>
  <c r="AA464" i="8"/>
  <c r="Z464" i="8"/>
  <c r="Y464" i="8"/>
  <c r="U464" i="8"/>
  <c r="W464" i="8" s="1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U349" i="8"/>
  <c r="W349" i="8" s="1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U348" i="8"/>
  <c r="W348" i="8" s="1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U347" i="8"/>
  <c r="W347" i="8" s="1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U346" i="8"/>
  <c r="W346" i="8" s="1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U345" i="8"/>
  <c r="W345" i="8" s="1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U344" i="8"/>
  <c r="W344" i="8" s="1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U343" i="8"/>
  <c r="W343" i="8" s="1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U342" i="8"/>
  <c r="W342" i="8" s="1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U341" i="8"/>
  <c r="W341" i="8" s="1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U340" i="8"/>
  <c r="W340" i="8" s="1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U339" i="8"/>
  <c r="W339" i="8" s="1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U338" i="8"/>
  <c r="W338" i="8" s="1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U337" i="8"/>
  <c r="W337" i="8" s="1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U336" i="8"/>
  <c r="W336" i="8" s="1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U335" i="8"/>
  <c r="W335" i="8" s="1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U334" i="8"/>
  <c r="W334" i="8" s="1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U333" i="8"/>
  <c r="W333" i="8" s="1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U332" i="8"/>
  <c r="W332" i="8" s="1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U331" i="8"/>
  <c r="W331" i="8" s="1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U330" i="8"/>
  <c r="W330" i="8" s="1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U169" i="8"/>
  <c r="W169" i="8" s="1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U168" i="8"/>
  <c r="W168" i="8" s="1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U167" i="8"/>
  <c r="W167" i="8" s="1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U166" i="8"/>
  <c r="W166" i="8" s="1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U165" i="8"/>
  <c r="W165" i="8" s="1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U164" i="8"/>
  <c r="W164" i="8" s="1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U163" i="8"/>
  <c r="W163" i="8" s="1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U162" i="8"/>
  <c r="W162" i="8" s="1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U161" i="8"/>
  <c r="W161" i="8" s="1"/>
  <c r="T161" i="8"/>
  <c r="S161" i="8"/>
  <c r="R161" i="8"/>
  <c r="AK160" i="8"/>
  <c r="AI160" i="8"/>
  <c r="AH160" i="8"/>
  <c r="AG160" i="8"/>
  <c r="AF160" i="8"/>
  <c r="AB160" i="8"/>
  <c r="AD160" i="8" s="1"/>
  <c r="AA160" i="8"/>
  <c r="Z160" i="8"/>
  <c r="Y160" i="8"/>
  <c r="U160" i="8"/>
  <c r="W160" i="8" s="1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U159" i="8"/>
  <c r="W159" i="8" s="1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U158" i="8"/>
  <c r="W158" i="8" s="1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U157" i="8"/>
  <c r="W157" i="8" s="1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U156" i="8"/>
  <c r="W156" i="8" s="1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U155" i="8"/>
  <c r="W155" i="8" s="1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U154" i="8"/>
  <c r="W154" i="8" s="1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U153" i="8"/>
  <c r="W153" i="8" s="1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U152" i="8"/>
  <c r="W152" i="8" s="1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U151" i="8"/>
  <c r="W151" i="8" s="1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U150" i="8"/>
  <c r="W150" i="8" s="1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U124" i="8"/>
  <c r="W124" i="8" s="1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U123" i="8"/>
  <c r="W123" i="8" s="1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U122" i="8"/>
  <c r="W122" i="8" s="1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U121" i="8"/>
  <c r="W121" i="8" s="1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U120" i="8"/>
  <c r="W120" i="8" s="1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U119" i="8"/>
  <c r="W119" i="8" s="1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U118" i="8"/>
  <c r="W118" i="8" s="1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U117" i="8"/>
  <c r="W117" i="8" s="1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U116" i="8"/>
  <c r="W116" i="8" s="1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U115" i="8"/>
  <c r="W115" i="8" s="1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U114" i="8"/>
  <c r="W114" i="8" s="1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U113" i="8"/>
  <c r="W113" i="8" s="1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U112" i="8"/>
  <c r="W112" i="8" s="1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U111" i="8"/>
  <c r="W111" i="8" s="1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U110" i="8"/>
  <c r="W110" i="8" s="1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U109" i="8"/>
  <c r="W109" i="8" s="1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U108" i="8"/>
  <c r="W108" i="8" s="1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U107" i="8"/>
  <c r="W107" i="8" s="1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U106" i="8"/>
  <c r="W106" i="8" s="1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U105" i="8"/>
  <c r="W105" i="8" s="1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U34" i="8"/>
  <c r="W34" i="8" s="1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U33" i="8"/>
  <c r="W33" i="8" s="1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U32" i="8"/>
  <c r="W32" i="8" s="1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U31" i="8"/>
  <c r="W31" i="8" s="1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U30" i="8"/>
  <c r="W30" i="8" s="1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U29" i="8"/>
  <c r="W29" i="8" s="1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U28" i="8"/>
  <c r="W28" i="8" s="1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U27" i="8"/>
  <c r="W27" i="8" s="1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U26" i="8"/>
  <c r="W26" i="8" s="1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U25" i="8"/>
  <c r="W25" i="8" s="1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U24" i="8"/>
  <c r="W24" i="8" s="1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U23" i="8"/>
  <c r="W23" i="8" s="1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U22" i="8"/>
  <c r="W22" i="8" s="1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U21" i="8"/>
  <c r="W21" i="8" s="1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U20" i="8"/>
  <c r="W20" i="8" s="1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U19" i="8"/>
  <c r="W19" i="8" s="1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U18" i="8"/>
  <c r="W18" i="8" s="1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U17" i="8"/>
  <c r="W17" i="8" s="1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U16" i="8"/>
  <c r="W16" i="8" s="1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I124" i="7"/>
  <c r="AK124" i="7" s="1"/>
  <c r="AH124" i="7"/>
  <c r="AG124" i="7"/>
  <c r="AF124" i="7"/>
  <c r="AB124" i="7"/>
  <c r="AD124" i="7" s="1"/>
  <c r="AA124" i="7"/>
  <c r="Z124" i="7"/>
  <c r="Y124" i="7"/>
  <c r="U124" i="7"/>
  <c r="W124" i="7" s="1"/>
  <c r="T124" i="7"/>
  <c r="S124" i="7"/>
  <c r="R124" i="7"/>
  <c r="AI123" i="7"/>
  <c r="AK123" i="7" s="1"/>
  <c r="AH123" i="7"/>
  <c r="AG123" i="7"/>
  <c r="AF123" i="7"/>
  <c r="AB123" i="7"/>
  <c r="AD123" i="7" s="1"/>
  <c r="AA123" i="7"/>
  <c r="Z123" i="7"/>
  <c r="Y123" i="7"/>
  <c r="U123" i="7"/>
  <c r="W123" i="7" s="1"/>
  <c r="T123" i="7"/>
  <c r="S123" i="7"/>
  <c r="R123" i="7"/>
  <c r="AI122" i="7"/>
  <c r="AK122" i="7" s="1"/>
  <c r="AH122" i="7"/>
  <c r="AG122" i="7"/>
  <c r="AF122" i="7"/>
  <c r="AB122" i="7"/>
  <c r="AD122" i="7" s="1"/>
  <c r="AA122" i="7"/>
  <c r="Z122" i="7"/>
  <c r="Y122" i="7"/>
  <c r="U122" i="7"/>
  <c r="W122" i="7" s="1"/>
  <c r="T122" i="7"/>
  <c r="S122" i="7"/>
  <c r="R122" i="7"/>
  <c r="AI121" i="7"/>
  <c r="AK121" i="7" s="1"/>
  <c r="AH121" i="7"/>
  <c r="AG121" i="7"/>
  <c r="AF121" i="7"/>
  <c r="AB121" i="7"/>
  <c r="AD121" i="7" s="1"/>
  <c r="AA121" i="7"/>
  <c r="Z121" i="7"/>
  <c r="Y121" i="7"/>
  <c r="U121" i="7"/>
  <c r="W121" i="7" s="1"/>
  <c r="T121" i="7"/>
  <c r="S121" i="7"/>
  <c r="R121" i="7"/>
  <c r="AI120" i="7"/>
  <c r="AK120" i="7" s="1"/>
  <c r="AH120" i="7"/>
  <c r="AG120" i="7"/>
  <c r="AF120" i="7"/>
  <c r="AB120" i="7"/>
  <c r="AD120" i="7" s="1"/>
  <c r="AA120" i="7"/>
  <c r="Z120" i="7"/>
  <c r="Y120" i="7"/>
  <c r="U120" i="7"/>
  <c r="W120" i="7" s="1"/>
  <c r="T120" i="7"/>
  <c r="S120" i="7"/>
  <c r="R120" i="7"/>
  <c r="AI119" i="7"/>
  <c r="AK119" i="7" s="1"/>
  <c r="AH119" i="7"/>
  <c r="AG119" i="7"/>
  <c r="AF119" i="7"/>
  <c r="AB119" i="7"/>
  <c r="AD119" i="7" s="1"/>
  <c r="AA119" i="7"/>
  <c r="Z119" i="7"/>
  <c r="Y119" i="7"/>
  <c r="U119" i="7"/>
  <c r="W119" i="7" s="1"/>
  <c r="T119" i="7"/>
  <c r="S119" i="7"/>
  <c r="R119" i="7"/>
  <c r="AI118" i="7"/>
  <c r="AK118" i="7" s="1"/>
  <c r="AH118" i="7"/>
  <c r="AG118" i="7"/>
  <c r="AF118" i="7"/>
  <c r="AB118" i="7"/>
  <c r="AD118" i="7" s="1"/>
  <c r="AA118" i="7"/>
  <c r="Z118" i="7"/>
  <c r="Y118" i="7"/>
  <c r="U118" i="7"/>
  <c r="W118" i="7" s="1"/>
  <c r="T118" i="7"/>
  <c r="S118" i="7"/>
  <c r="R118" i="7"/>
  <c r="AG117" i="7"/>
  <c r="Z117" i="7"/>
  <c r="S117" i="7"/>
  <c r="AG116" i="7"/>
  <c r="Z116" i="7"/>
  <c r="S116" i="7"/>
  <c r="AG115" i="7"/>
  <c r="Z115" i="7"/>
  <c r="S115" i="7"/>
  <c r="AG114" i="7"/>
  <c r="Z114" i="7"/>
  <c r="S114" i="7"/>
  <c r="AG113" i="7"/>
  <c r="Z113" i="7"/>
  <c r="S113" i="7"/>
  <c r="AH112" i="7"/>
  <c r="AG112" i="7"/>
  <c r="AF112" i="7"/>
  <c r="AA112" i="7"/>
  <c r="Z112" i="7"/>
  <c r="Y112" i="7"/>
  <c r="T112" i="7"/>
  <c r="S112" i="7"/>
  <c r="R112" i="7"/>
  <c r="AH111" i="7"/>
  <c r="AG111" i="7"/>
  <c r="AF111" i="7"/>
  <c r="AA111" i="7"/>
  <c r="Z111" i="7"/>
  <c r="Y111" i="7"/>
  <c r="T111" i="7"/>
  <c r="S111" i="7"/>
  <c r="R111" i="7"/>
  <c r="AG110" i="7"/>
  <c r="Z110" i="7"/>
  <c r="S110" i="7"/>
  <c r="AG109" i="7"/>
  <c r="Z109" i="7"/>
  <c r="S109" i="7"/>
  <c r="AG108" i="7"/>
  <c r="Z108" i="7"/>
  <c r="S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K79" i="7" s="1"/>
  <c r="AH79" i="7"/>
  <c r="AG79" i="7"/>
  <c r="AF79" i="7"/>
  <c r="AB79" i="7"/>
  <c r="AD79" i="7" s="1"/>
  <c r="AA79" i="7"/>
  <c r="Z79" i="7"/>
  <c r="Y79" i="7"/>
  <c r="U79" i="7"/>
  <c r="W79" i="7" s="1"/>
  <c r="T79" i="7"/>
  <c r="S79" i="7"/>
  <c r="R79" i="7"/>
  <c r="AI78" i="7"/>
  <c r="AK78" i="7" s="1"/>
  <c r="AH78" i="7"/>
  <c r="AG78" i="7"/>
  <c r="AF78" i="7"/>
  <c r="AB78" i="7"/>
  <c r="AD78" i="7" s="1"/>
  <c r="AA78" i="7"/>
  <c r="Z78" i="7"/>
  <c r="Y78" i="7"/>
  <c r="U78" i="7"/>
  <c r="W78" i="7" s="1"/>
  <c r="T78" i="7"/>
  <c r="S78" i="7"/>
  <c r="R78" i="7"/>
  <c r="AI77" i="7"/>
  <c r="AK77" i="7" s="1"/>
  <c r="AH77" i="7"/>
  <c r="AG77" i="7"/>
  <c r="AF77" i="7"/>
  <c r="AB77" i="7"/>
  <c r="AD77" i="7" s="1"/>
  <c r="AA77" i="7"/>
  <c r="Z77" i="7"/>
  <c r="Y77" i="7"/>
  <c r="U77" i="7"/>
  <c r="W77" i="7" s="1"/>
  <c r="T77" i="7"/>
  <c r="S77" i="7"/>
  <c r="R77" i="7"/>
  <c r="AI76" i="7"/>
  <c r="AK76" i="7" s="1"/>
  <c r="AH76" i="7"/>
  <c r="AG76" i="7"/>
  <c r="AF76" i="7"/>
  <c r="AB76" i="7"/>
  <c r="AD76" i="7" s="1"/>
  <c r="AA76" i="7"/>
  <c r="Z76" i="7"/>
  <c r="Y76" i="7"/>
  <c r="U76" i="7"/>
  <c r="W76" i="7" s="1"/>
  <c r="T76" i="7"/>
  <c r="S76" i="7"/>
  <c r="R76" i="7"/>
  <c r="AI75" i="7"/>
  <c r="AK75" i="7" s="1"/>
  <c r="AH75" i="7"/>
  <c r="AG75" i="7"/>
  <c r="AF75" i="7"/>
  <c r="AB75" i="7"/>
  <c r="AD75" i="7" s="1"/>
  <c r="AA75" i="7"/>
  <c r="Z75" i="7"/>
  <c r="Y75" i="7"/>
  <c r="U75" i="7"/>
  <c r="W75" i="7" s="1"/>
  <c r="T75" i="7"/>
  <c r="S75" i="7"/>
  <c r="R75" i="7"/>
  <c r="AI74" i="7"/>
  <c r="AK74" i="7" s="1"/>
  <c r="AH74" i="7"/>
  <c r="AG74" i="7"/>
  <c r="AF74" i="7"/>
  <c r="AB74" i="7"/>
  <c r="AD74" i="7" s="1"/>
  <c r="AA74" i="7"/>
  <c r="Z74" i="7"/>
  <c r="Y74" i="7"/>
  <c r="U74" i="7"/>
  <c r="W74" i="7" s="1"/>
  <c r="T74" i="7"/>
  <c r="S74" i="7"/>
  <c r="R74" i="7"/>
  <c r="AI73" i="7"/>
  <c r="AK73" i="7" s="1"/>
  <c r="AH73" i="7"/>
  <c r="AG73" i="7"/>
  <c r="AF73" i="7"/>
  <c r="AB73" i="7"/>
  <c r="AD73" i="7" s="1"/>
  <c r="AA73" i="7"/>
  <c r="Z73" i="7"/>
  <c r="Y73" i="7"/>
  <c r="U73" i="7"/>
  <c r="W73" i="7" s="1"/>
  <c r="T73" i="7"/>
  <c r="S73" i="7"/>
  <c r="R73" i="7"/>
  <c r="AI72" i="7"/>
  <c r="AK72" i="7" s="1"/>
  <c r="AH72" i="7"/>
  <c r="AG72" i="7"/>
  <c r="AF72" i="7"/>
  <c r="AB72" i="7"/>
  <c r="AD72" i="7" s="1"/>
  <c r="AA72" i="7"/>
  <c r="Z72" i="7"/>
  <c r="Y72" i="7"/>
  <c r="U72" i="7"/>
  <c r="W72" i="7" s="1"/>
  <c r="T72" i="7"/>
  <c r="S72" i="7"/>
  <c r="R72" i="7"/>
  <c r="AI71" i="7"/>
  <c r="AK71" i="7" s="1"/>
  <c r="AH71" i="7"/>
  <c r="AG71" i="7"/>
  <c r="AF71" i="7"/>
  <c r="AB71" i="7"/>
  <c r="AD71" i="7" s="1"/>
  <c r="AA71" i="7"/>
  <c r="Z71" i="7"/>
  <c r="Y71" i="7"/>
  <c r="U71" i="7"/>
  <c r="W71" i="7" s="1"/>
  <c r="T71" i="7"/>
  <c r="S71" i="7"/>
  <c r="R71" i="7"/>
  <c r="AI70" i="7"/>
  <c r="AK70" i="7" s="1"/>
  <c r="AH70" i="7"/>
  <c r="AG70" i="7"/>
  <c r="AF70" i="7"/>
  <c r="AB70" i="7"/>
  <c r="AD70" i="7" s="1"/>
  <c r="AA70" i="7"/>
  <c r="Z70" i="7"/>
  <c r="Y70" i="7"/>
  <c r="U70" i="7"/>
  <c r="W70" i="7" s="1"/>
  <c r="T70" i="7"/>
  <c r="S70" i="7"/>
  <c r="R70" i="7"/>
  <c r="AI69" i="7"/>
  <c r="AK69" i="7" s="1"/>
  <c r="AH69" i="7"/>
  <c r="AG69" i="7"/>
  <c r="AF69" i="7"/>
  <c r="AB69" i="7"/>
  <c r="AD69" i="7" s="1"/>
  <c r="AA69" i="7"/>
  <c r="Z69" i="7"/>
  <c r="Y69" i="7"/>
  <c r="U69" i="7"/>
  <c r="W69" i="7" s="1"/>
  <c r="T69" i="7"/>
  <c r="S69" i="7"/>
  <c r="R69" i="7"/>
  <c r="AI68" i="7"/>
  <c r="AK68" i="7" s="1"/>
  <c r="AH68" i="7"/>
  <c r="AG68" i="7"/>
  <c r="AF68" i="7"/>
  <c r="AB68" i="7"/>
  <c r="AD68" i="7" s="1"/>
  <c r="AA68" i="7"/>
  <c r="Z68" i="7"/>
  <c r="Y68" i="7"/>
  <c r="U68" i="7"/>
  <c r="W68" i="7" s="1"/>
  <c r="T68" i="7"/>
  <c r="S68" i="7"/>
  <c r="R68" i="7"/>
  <c r="AI67" i="7"/>
  <c r="AK67" i="7" s="1"/>
  <c r="AH67" i="7"/>
  <c r="AG67" i="7"/>
  <c r="AF67" i="7"/>
  <c r="AB67" i="7"/>
  <c r="AD67" i="7" s="1"/>
  <c r="AA67" i="7"/>
  <c r="Z67" i="7"/>
  <c r="Y67" i="7"/>
  <c r="U67" i="7"/>
  <c r="W67" i="7" s="1"/>
  <c r="T67" i="7"/>
  <c r="S67" i="7"/>
  <c r="R67" i="7"/>
  <c r="AI66" i="7"/>
  <c r="AK66" i="7" s="1"/>
  <c r="AH66" i="7"/>
  <c r="AG66" i="7"/>
  <c r="AF66" i="7"/>
  <c r="AB66" i="7"/>
  <c r="AD66" i="7" s="1"/>
  <c r="AA66" i="7"/>
  <c r="Z66" i="7"/>
  <c r="Y66" i="7"/>
  <c r="U66" i="7"/>
  <c r="W66" i="7" s="1"/>
  <c r="T66" i="7"/>
  <c r="S66" i="7"/>
  <c r="R66" i="7"/>
  <c r="AI65" i="7"/>
  <c r="AK65" i="7" s="1"/>
  <c r="AH65" i="7"/>
  <c r="AG65" i="7"/>
  <c r="AF65" i="7"/>
  <c r="AB65" i="7"/>
  <c r="AD65" i="7" s="1"/>
  <c r="AA65" i="7"/>
  <c r="Z65" i="7"/>
  <c r="Y65" i="7"/>
  <c r="U65" i="7"/>
  <c r="W65" i="7" s="1"/>
  <c r="T65" i="7"/>
  <c r="S65" i="7"/>
  <c r="R65" i="7"/>
  <c r="AI64" i="7"/>
  <c r="AK64" i="7" s="1"/>
  <c r="AH64" i="7"/>
  <c r="AG64" i="7"/>
  <c r="AF64" i="7"/>
  <c r="AB64" i="7"/>
  <c r="AD64" i="7" s="1"/>
  <c r="AA64" i="7"/>
  <c r="Z64" i="7"/>
  <c r="Y64" i="7"/>
  <c r="U64" i="7"/>
  <c r="W64" i="7" s="1"/>
  <c r="T64" i="7"/>
  <c r="S64" i="7"/>
  <c r="R64" i="7"/>
  <c r="AI63" i="7"/>
  <c r="AK63" i="7" s="1"/>
  <c r="AH63" i="7"/>
  <c r="AG63" i="7"/>
  <c r="AF63" i="7"/>
  <c r="AB63" i="7"/>
  <c r="AD63" i="7" s="1"/>
  <c r="AA63" i="7"/>
  <c r="Z63" i="7"/>
  <c r="Y63" i="7"/>
  <c r="U63" i="7"/>
  <c r="W63" i="7" s="1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U34" i="7"/>
  <c r="W34" i="7" s="1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U33" i="7"/>
  <c r="W33" i="7" s="1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U32" i="7"/>
  <c r="W32" i="7" s="1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U31" i="7"/>
  <c r="W31" i="7" s="1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G423" i="4"/>
  <c r="Z423" i="4"/>
  <c r="S423" i="4"/>
  <c r="AH422" i="4"/>
  <c r="AG422" i="4"/>
  <c r="AF422" i="4"/>
  <c r="AA422" i="4"/>
  <c r="Z422" i="4"/>
  <c r="Y422" i="4"/>
  <c r="T422" i="4"/>
  <c r="S422" i="4"/>
  <c r="R422" i="4"/>
  <c r="AG421" i="4"/>
  <c r="Z421" i="4"/>
  <c r="S421" i="4"/>
  <c r="AG420" i="4"/>
  <c r="Z420" i="4"/>
  <c r="S420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6" i="4"/>
  <c r="AG416" i="4"/>
  <c r="AF416" i="4"/>
  <c r="AA416" i="4"/>
  <c r="Z416" i="4"/>
  <c r="Y416" i="4"/>
  <c r="T416" i="4"/>
  <c r="S416" i="4"/>
  <c r="R416" i="4"/>
  <c r="AH415" i="4"/>
  <c r="AG415" i="4"/>
  <c r="AF415" i="4"/>
  <c r="AA415" i="4"/>
  <c r="Z415" i="4"/>
  <c r="Y415" i="4"/>
  <c r="T415" i="4"/>
  <c r="S415" i="4"/>
  <c r="R415" i="4"/>
  <c r="AH414" i="4"/>
  <c r="AG414" i="4"/>
  <c r="AF414" i="4"/>
  <c r="AA414" i="4"/>
  <c r="Z414" i="4"/>
  <c r="Y414" i="4"/>
  <c r="T414" i="4"/>
  <c r="S414" i="4"/>
  <c r="R414" i="4"/>
  <c r="AH413" i="4"/>
  <c r="AG413" i="4"/>
  <c r="AF413" i="4"/>
  <c r="AA413" i="4"/>
  <c r="Z413" i="4"/>
  <c r="Y413" i="4"/>
  <c r="T413" i="4"/>
  <c r="S413" i="4"/>
  <c r="R413" i="4"/>
  <c r="AH412" i="4"/>
  <c r="AG412" i="4"/>
  <c r="AF412" i="4"/>
  <c r="AA412" i="4"/>
  <c r="Z412" i="4"/>
  <c r="Y412" i="4"/>
  <c r="T412" i="4"/>
  <c r="S412" i="4"/>
  <c r="R412" i="4"/>
  <c r="AG411" i="4"/>
  <c r="Z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G406" i="4"/>
  <c r="Z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AH378" i="4"/>
  <c r="AG378" i="4"/>
  <c r="AF378" i="4"/>
  <c r="AA378" i="4"/>
  <c r="Z378" i="4"/>
  <c r="Y378" i="4"/>
  <c r="T378" i="4"/>
  <c r="S378" i="4"/>
  <c r="R378" i="4"/>
  <c r="AI354" i="4"/>
  <c r="AK354" i="4" s="1"/>
  <c r="AH354" i="4"/>
  <c r="AG354" i="4"/>
  <c r="AF354" i="4"/>
  <c r="AB354" i="4"/>
  <c r="AD354" i="4" s="1"/>
  <c r="AA354" i="4"/>
  <c r="Z354" i="4"/>
  <c r="Y354" i="4"/>
  <c r="U354" i="4"/>
  <c r="W354" i="4" s="1"/>
  <c r="T354" i="4"/>
  <c r="S354" i="4"/>
  <c r="R354" i="4"/>
  <c r="AI353" i="4"/>
  <c r="AK353" i="4" s="1"/>
  <c r="AH353" i="4"/>
  <c r="AG353" i="4"/>
  <c r="AF353" i="4"/>
  <c r="AB353" i="4"/>
  <c r="AD353" i="4" s="1"/>
  <c r="AA353" i="4"/>
  <c r="Z353" i="4"/>
  <c r="Y353" i="4"/>
  <c r="U353" i="4"/>
  <c r="W353" i="4" s="1"/>
  <c r="T353" i="4"/>
  <c r="S353" i="4"/>
  <c r="R353" i="4"/>
  <c r="AI352" i="4"/>
  <c r="AK352" i="4" s="1"/>
  <c r="AH352" i="4"/>
  <c r="AG352" i="4"/>
  <c r="AF352" i="4"/>
  <c r="AB352" i="4"/>
  <c r="AD352" i="4" s="1"/>
  <c r="AA352" i="4"/>
  <c r="Z352" i="4"/>
  <c r="Y352" i="4"/>
  <c r="U352" i="4"/>
  <c r="W352" i="4" s="1"/>
  <c r="T352" i="4"/>
  <c r="S352" i="4"/>
  <c r="R352" i="4"/>
  <c r="AI351" i="4"/>
  <c r="AK351" i="4" s="1"/>
  <c r="AH351" i="4"/>
  <c r="AG351" i="4"/>
  <c r="AF351" i="4"/>
  <c r="AB351" i="4"/>
  <c r="AD351" i="4" s="1"/>
  <c r="AA351" i="4"/>
  <c r="Z351" i="4"/>
  <c r="Y351" i="4"/>
  <c r="U351" i="4"/>
  <c r="W351" i="4" s="1"/>
  <c r="T351" i="4"/>
  <c r="S351" i="4"/>
  <c r="R351" i="4"/>
  <c r="AI350" i="4"/>
  <c r="AK350" i="4" s="1"/>
  <c r="AH350" i="4"/>
  <c r="AG350" i="4"/>
  <c r="AF350" i="4"/>
  <c r="AB350" i="4"/>
  <c r="AD350" i="4" s="1"/>
  <c r="AA350" i="4"/>
  <c r="Z350" i="4"/>
  <c r="Y350" i="4"/>
  <c r="U350" i="4"/>
  <c r="W350" i="4" s="1"/>
  <c r="T350" i="4"/>
  <c r="S350" i="4"/>
  <c r="R350" i="4"/>
  <c r="AI349" i="4"/>
  <c r="AK349" i="4" s="1"/>
  <c r="AH349" i="4"/>
  <c r="AG349" i="4"/>
  <c r="AF349" i="4"/>
  <c r="AB349" i="4"/>
  <c r="AD349" i="4" s="1"/>
  <c r="AA349" i="4"/>
  <c r="Z349" i="4"/>
  <c r="Y349" i="4"/>
  <c r="U349" i="4"/>
  <c r="W349" i="4" s="1"/>
  <c r="T349" i="4"/>
  <c r="S349" i="4"/>
  <c r="R349" i="4"/>
  <c r="AI348" i="4"/>
  <c r="AK348" i="4" s="1"/>
  <c r="AH348" i="4"/>
  <c r="AG348" i="4"/>
  <c r="AF348" i="4"/>
  <c r="AB348" i="4"/>
  <c r="AD348" i="4" s="1"/>
  <c r="AA348" i="4"/>
  <c r="Z348" i="4"/>
  <c r="Y348" i="4"/>
  <c r="U348" i="4"/>
  <c r="W348" i="4" s="1"/>
  <c r="T348" i="4"/>
  <c r="S348" i="4"/>
  <c r="R348" i="4"/>
  <c r="AI347" i="4"/>
  <c r="AK347" i="4" s="1"/>
  <c r="AH347" i="4"/>
  <c r="AG347" i="4"/>
  <c r="AF347" i="4"/>
  <c r="AB347" i="4"/>
  <c r="AD347" i="4" s="1"/>
  <c r="AA347" i="4"/>
  <c r="Z347" i="4"/>
  <c r="Y347" i="4"/>
  <c r="U347" i="4"/>
  <c r="W347" i="4" s="1"/>
  <c r="T347" i="4"/>
  <c r="S347" i="4"/>
  <c r="R347" i="4"/>
  <c r="AI346" i="4"/>
  <c r="AK346" i="4" s="1"/>
  <c r="AH346" i="4"/>
  <c r="AG346" i="4"/>
  <c r="AF346" i="4"/>
  <c r="AB346" i="4"/>
  <c r="AD346" i="4" s="1"/>
  <c r="AA346" i="4"/>
  <c r="Z346" i="4"/>
  <c r="Y346" i="4"/>
  <c r="U346" i="4"/>
  <c r="W346" i="4" s="1"/>
  <c r="T346" i="4"/>
  <c r="S346" i="4"/>
  <c r="R346" i="4"/>
  <c r="AI345" i="4"/>
  <c r="AK345" i="4" s="1"/>
  <c r="AH345" i="4"/>
  <c r="AG345" i="4"/>
  <c r="AF345" i="4"/>
  <c r="AB345" i="4"/>
  <c r="AD345" i="4" s="1"/>
  <c r="AA345" i="4"/>
  <c r="Z345" i="4"/>
  <c r="Y345" i="4"/>
  <c r="U345" i="4"/>
  <c r="W345" i="4" s="1"/>
  <c r="T345" i="4"/>
  <c r="S345" i="4"/>
  <c r="R345" i="4"/>
  <c r="AI344" i="4"/>
  <c r="AK344" i="4" s="1"/>
  <c r="AH344" i="4"/>
  <c r="AG344" i="4"/>
  <c r="AF344" i="4"/>
  <c r="AB344" i="4"/>
  <c r="AD344" i="4" s="1"/>
  <c r="AA344" i="4"/>
  <c r="Z344" i="4"/>
  <c r="Y344" i="4"/>
  <c r="U344" i="4"/>
  <c r="W344" i="4" s="1"/>
  <c r="T344" i="4"/>
  <c r="S344" i="4"/>
  <c r="R344" i="4"/>
  <c r="AI343" i="4"/>
  <c r="AK343" i="4" s="1"/>
  <c r="AH343" i="4"/>
  <c r="AG343" i="4"/>
  <c r="AF343" i="4"/>
  <c r="AB343" i="4"/>
  <c r="AD343" i="4" s="1"/>
  <c r="AA343" i="4"/>
  <c r="Z343" i="4"/>
  <c r="Y343" i="4"/>
  <c r="U343" i="4"/>
  <c r="W343" i="4" s="1"/>
  <c r="T343" i="4"/>
  <c r="S343" i="4"/>
  <c r="R343" i="4"/>
  <c r="AI342" i="4"/>
  <c r="AK342" i="4" s="1"/>
  <c r="AH342" i="4"/>
  <c r="AG342" i="4"/>
  <c r="AF342" i="4"/>
  <c r="AB342" i="4"/>
  <c r="AD342" i="4" s="1"/>
  <c r="AA342" i="4"/>
  <c r="Z342" i="4"/>
  <c r="Y342" i="4"/>
  <c r="U342" i="4"/>
  <c r="W342" i="4" s="1"/>
  <c r="T342" i="4"/>
  <c r="S342" i="4"/>
  <c r="R342" i="4"/>
  <c r="AI341" i="4"/>
  <c r="AK341" i="4" s="1"/>
  <c r="AH341" i="4"/>
  <c r="AG341" i="4"/>
  <c r="AF341" i="4"/>
  <c r="AB341" i="4"/>
  <c r="AD341" i="4" s="1"/>
  <c r="AA341" i="4"/>
  <c r="Z341" i="4"/>
  <c r="Y341" i="4"/>
  <c r="U341" i="4"/>
  <c r="W341" i="4" s="1"/>
  <c r="T341" i="4"/>
  <c r="S341" i="4"/>
  <c r="R341" i="4"/>
  <c r="AI340" i="4"/>
  <c r="AK340" i="4" s="1"/>
  <c r="AH340" i="4"/>
  <c r="AG340" i="4"/>
  <c r="AF340" i="4"/>
  <c r="AB340" i="4"/>
  <c r="AD340" i="4" s="1"/>
  <c r="AA340" i="4"/>
  <c r="Z340" i="4"/>
  <c r="Y340" i="4"/>
  <c r="U340" i="4"/>
  <c r="W340" i="4" s="1"/>
  <c r="T340" i="4"/>
  <c r="S340" i="4"/>
  <c r="R340" i="4"/>
  <c r="AG339" i="4"/>
  <c r="Z339" i="4"/>
  <c r="S339" i="4"/>
  <c r="AG338" i="4"/>
  <c r="Z338" i="4"/>
  <c r="S338" i="4"/>
  <c r="AG337" i="4"/>
  <c r="Z337" i="4"/>
  <c r="S337" i="4"/>
  <c r="AG336" i="4"/>
  <c r="Z336" i="4"/>
  <c r="S336" i="4"/>
  <c r="AG335" i="4"/>
  <c r="Z335" i="4"/>
  <c r="S335" i="4"/>
  <c r="AH334" i="4"/>
  <c r="AG334" i="4"/>
  <c r="AF334" i="4"/>
  <c r="AA334" i="4"/>
  <c r="Z334" i="4"/>
  <c r="Y334" i="4"/>
  <c r="T334" i="4"/>
  <c r="S334" i="4"/>
  <c r="R334" i="4"/>
  <c r="AH333" i="4"/>
  <c r="AG333" i="4"/>
  <c r="AF333" i="4"/>
  <c r="AA333" i="4"/>
  <c r="Z333" i="4"/>
  <c r="Y333" i="4"/>
  <c r="T333" i="4"/>
  <c r="S333" i="4"/>
  <c r="R333" i="4"/>
  <c r="AI309" i="4"/>
  <c r="AK309" i="4" s="1"/>
  <c r="AH309" i="4"/>
  <c r="AG309" i="4"/>
  <c r="AF309" i="4"/>
  <c r="AB309" i="4"/>
  <c r="AD309" i="4" s="1"/>
  <c r="AA309" i="4"/>
  <c r="Z309" i="4"/>
  <c r="Y309" i="4"/>
  <c r="U309" i="4"/>
  <c r="W309" i="4" s="1"/>
  <c r="T309" i="4"/>
  <c r="S309" i="4"/>
  <c r="R309" i="4"/>
  <c r="AI308" i="4"/>
  <c r="AK308" i="4" s="1"/>
  <c r="AH308" i="4"/>
  <c r="AG308" i="4"/>
  <c r="AF308" i="4"/>
  <c r="AB308" i="4"/>
  <c r="AD308" i="4" s="1"/>
  <c r="AA308" i="4"/>
  <c r="Z308" i="4"/>
  <c r="Y308" i="4"/>
  <c r="U308" i="4"/>
  <c r="W308" i="4" s="1"/>
  <c r="T308" i="4"/>
  <c r="S308" i="4"/>
  <c r="R308" i="4"/>
  <c r="AI307" i="4"/>
  <c r="AK307" i="4" s="1"/>
  <c r="AH307" i="4"/>
  <c r="AG307" i="4"/>
  <c r="AF307" i="4"/>
  <c r="AB307" i="4"/>
  <c r="AD307" i="4" s="1"/>
  <c r="AA307" i="4"/>
  <c r="Z307" i="4"/>
  <c r="Y307" i="4"/>
  <c r="U307" i="4"/>
  <c r="W307" i="4" s="1"/>
  <c r="T307" i="4"/>
  <c r="S307" i="4"/>
  <c r="R307" i="4"/>
  <c r="AI306" i="4"/>
  <c r="AK306" i="4" s="1"/>
  <c r="AH306" i="4"/>
  <c r="AG306" i="4"/>
  <c r="AF306" i="4"/>
  <c r="AB306" i="4"/>
  <c r="AD306" i="4" s="1"/>
  <c r="AA306" i="4"/>
  <c r="Z306" i="4"/>
  <c r="Y306" i="4"/>
  <c r="U306" i="4"/>
  <c r="W306" i="4" s="1"/>
  <c r="T306" i="4"/>
  <c r="S306" i="4"/>
  <c r="R306" i="4"/>
  <c r="AI305" i="4"/>
  <c r="AK305" i="4" s="1"/>
  <c r="AH305" i="4"/>
  <c r="AG305" i="4"/>
  <c r="AF305" i="4"/>
  <c r="AB305" i="4"/>
  <c r="AD305" i="4" s="1"/>
  <c r="AA305" i="4"/>
  <c r="Z305" i="4"/>
  <c r="Y305" i="4"/>
  <c r="U305" i="4"/>
  <c r="W305" i="4" s="1"/>
  <c r="T305" i="4"/>
  <c r="S305" i="4"/>
  <c r="R305" i="4"/>
  <c r="AI304" i="4"/>
  <c r="AK304" i="4" s="1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AH301" i="4"/>
  <c r="AG301" i="4"/>
  <c r="AF301" i="4"/>
  <c r="AD301" i="4"/>
  <c r="AB301" i="4"/>
  <c r="AA301" i="4"/>
  <c r="Z301" i="4"/>
  <c r="Y301" i="4"/>
  <c r="U301" i="4"/>
  <c r="W301" i="4" s="1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S264" i="4"/>
  <c r="AG263" i="4"/>
  <c r="Z263" i="4"/>
  <c r="S263" i="4"/>
  <c r="AG262" i="4"/>
  <c r="Z262" i="4"/>
  <c r="S262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H251" i="4"/>
  <c r="AG251" i="4"/>
  <c r="AF251" i="4"/>
  <c r="AA251" i="4"/>
  <c r="Z251" i="4"/>
  <c r="Y251" i="4"/>
  <c r="T251" i="4"/>
  <c r="S251" i="4"/>
  <c r="R251" i="4"/>
  <c r="AH250" i="4"/>
  <c r="AG250" i="4"/>
  <c r="AA250" i="4"/>
  <c r="Z250" i="4"/>
  <c r="T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K218" i="4" s="1"/>
  <c r="AH218" i="4"/>
  <c r="AG218" i="4"/>
  <c r="AF218" i="4"/>
  <c r="AB218" i="4"/>
  <c r="AD218" i="4" s="1"/>
  <c r="AA218" i="4"/>
  <c r="Z218" i="4"/>
  <c r="Y218" i="4"/>
  <c r="U218" i="4"/>
  <c r="W218" i="4" s="1"/>
  <c r="T218" i="4"/>
  <c r="S218" i="4"/>
  <c r="R218" i="4"/>
  <c r="AI217" i="4"/>
  <c r="AK217" i="4" s="1"/>
  <c r="AH217" i="4"/>
  <c r="AG217" i="4"/>
  <c r="AF217" i="4"/>
  <c r="AB217" i="4"/>
  <c r="AD217" i="4" s="1"/>
  <c r="AA217" i="4"/>
  <c r="Z217" i="4"/>
  <c r="Y217" i="4"/>
  <c r="U217" i="4"/>
  <c r="W217" i="4" s="1"/>
  <c r="T217" i="4"/>
  <c r="S217" i="4"/>
  <c r="R217" i="4"/>
  <c r="AI216" i="4"/>
  <c r="AK216" i="4" s="1"/>
  <c r="AH216" i="4"/>
  <c r="AG216" i="4"/>
  <c r="AF216" i="4"/>
  <c r="AB216" i="4"/>
  <c r="AD216" i="4" s="1"/>
  <c r="AA216" i="4"/>
  <c r="Z216" i="4"/>
  <c r="Y216" i="4"/>
  <c r="U216" i="4"/>
  <c r="W216" i="4" s="1"/>
  <c r="T216" i="4"/>
  <c r="S216" i="4"/>
  <c r="R216" i="4"/>
  <c r="AI215" i="4"/>
  <c r="AK215" i="4" s="1"/>
  <c r="AH215" i="4"/>
  <c r="AG215" i="4"/>
  <c r="AF215" i="4"/>
  <c r="AB215" i="4"/>
  <c r="AD215" i="4" s="1"/>
  <c r="AA215" i="4"/>
  <c r="Z215" i="4"/>
  <c r="Y215" i="4"/>
  <c r="U215" i="4"/>
  <c r="W215" i="4" s="1"/>
  <c r="T215" i="4"/>
  <c r="S215" i="4"/>
  <c r="R215" i="4"/>
  <c r="AI214" i="4"/>
  <c r="AK214" i="4" s="1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K173" i="4" s="1"/>
  <c r="AH173" i="4"/>
  <c r="AG173" i="4"/>
  <c r="AF173" i="4"/>
  <c r="AB173" i="4"/>
  <c r="AD173" i="4" s="1"/>
  <c r="AA173" i="4"/>
  <c r="Z173" i="4"/>
  <c r="Y173" i="4"/>
  <c r="U173" i="4"/>
  <c r="W173" i="4" s="1"/>
  <c r="T173" i="4"/>
  <c r="S173" i="4"/>
  <c r="R173" i="4"/>
  <c r="AI172" i="4"/>
  <c r="AK172" i="4" s="1"/>
  <c r="AH172" i="4"/>
  <c r="AG172" i="4"/>
  <c r="AF172" i="4"/>
  <c r="AB172" i="4"/>
  <c r="AD172" i="4" s="1"/>
  <c r="AA172" i="4"/>
  <c r="Z172" i="4"/>
  <c r="Y172" i="4"/>
  <c r="U172" i="4"/>
  <c r="W172" i="4" s="1"/>
  <c r="T172" i="4"/>
  <c r="S172" i="4"/>
  <c r="R172" i="4"/>
  <c r="AI171" i="4"/>
  <c r="AK171" i="4" s="1"/>
  <c r="AH171" i="4"/>
  <c r="AG171" i="4"/>
  <c r="AF171" i="4"/>
  <c r="AB171" i="4"/>
  <c r="AD171" i="4" s="1"/>
  <c r="AA171" i="4"/>
  <c r="Z171" i="4"/>
  <c r="Y171" i="4"/>
  <c r="U171" i="4"/>
  <c r="W171" i="4" s="1"/>
  <c r="T171" i="4"/>
  <c r="S171" i="4"/>
  <c r="R171" i="4"/>
  <c r="AI170" i="4"/>
  <c r="AK170" i="4" s="1"/>
  <c r="AH170" i="4"/>
  <c r="AG170" i="4"/>
  <c r="AF170" i="4"/>
  <c r="AB170" i="4"/>
  <c r="AD170" i="4" s="1"/>
  <c r="AA170" i="4"/>
  <c r="Z170" i="4"/>
  <c r="Y170" i="4"/>
  <c r="U170" i="4"/>
  <c r="W170" i="4" s="1"/>
  <c r="T170" i="4"/>
  <c r="S170" i="4"/>
  <c r="R170" i="4"/>
  <c r="AI169" i="4"/>
  <c r="AK169" i="4" s="1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G157" i="4"/>
  <c r="Z157" i="4"/>
  <c r="S157" i="4"/>
  <c r="AG156" i="4"/>
  <c r="Z156" i="4"/>
  <c r="S156" i="4"/>
  <c r="AG155" i="4"/>
  <c r="Z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K128" i="4" s="1"/>
  <c r="AH128" i="4"/>
  <c r="AG128" i="4"/>
  <c r="AF128" i="4"/>
  <c r="AB128" i="4"/>
  <c r="AD128" i="4" s="1"/>
  <c r="AA128" i="4"/>
  <c r="Z128" i="4"/>
  <c r="Y128" i="4"/>
  <c r="U128" i="4"/>
  <c r="W128" i="4" s="1"/>
  <c r="T128" i="4"/>
  <c r="S128" i="4"/>
  <c r="R128" i="4"/>
  <c r="AI127" i="4"/>
  <c r="AK127" i="4" s="1"/>
  <c r="AH127" i="4"/>
  <c r="AG127" i="4"/>
  <c r="AF127" i="4"/>
  <c r="AB127" i="4"/>
  <c r="AD127" i="4" s="1"/>
  <c r="AA127" i="4"/>
  <c r="Z127" i="4"/>
  <c r="Y127" i="4"/>
  <c r="U127" i="4"/>
  <c r="W127" i="4" s="1"/>
  <c r="T127" i="4"/>
  <c r="S127" i="4"/>
  <c r="R127" i="4"/>
  <c r="AI126" i="4"/>
  <c r="AK126" i="4" s="1"/>
  <c r="AH126" i="4"/>
  <c r="AG126" i="4"/>
  <c r="AF126" i="4"/>
  <c r="AB126" i="4"/>
  <c r="AD126" i="4" s="1"/>
  <c r="AA126" i="4"/>
  <c r="Z126" i="4"/>
  <c r="Y126" i="4"/>
  <c r="U126" i="4"/>
  <c r="W126" i="4" s="1"/>
  <c r="T126" i="4"/>
  <c r="S126" i="4"/>
  <c r="R126" i="4"/>
  <c r="AI125" i="4"/>
  <c r="AK125" i="4" s="1"/>
  <c r="AH125" i="4"/>
  <c r="AG125" i="4"/>
  <c r="AF125" i="4"/>
  <c r="AB125" i="4"/>
  <c r="AD125" i="4" s="1"/>
  <c r="AA125" i="4"/>
  <c r="Z125" i="4"/>
  <c r="Y125" i="4"/>
  <c r="U125" i="4"/>
  <c r="W125" i="4" s="1"/>
  <c r="T125" i="4"/>
  <c r="S125" i="4"/>
  <c r="R125" i="4"/>
  <c r="AI124" i="4"/>
  <c r="AK124" i="4" s="1"/>
  <c r="AH124" i="4"/>
  <c r="AG124" i="4"/>
  <c r="AF124" i="4"/>
  <c r="AB124" i="4"/>
  <c r="AD124" i="4" s="1"/>
  <c r="AA124" i="4"/>
  <c r="Z124" i="4"/>
  <c r="Y124" i="4"/>
  <c r="U124" i="4"/>
  <c r="W124" i="4" s="1"/>
  <c r="T124" i="4"/>
  <c r="S124" i="4"/>
  <c r="R124" i="4"/>
  <c r="AI123" i="4"/>
  <c r="AK123" i="4" s="1"/>
  <c r="AH123" i="4"/>
  <c r="AG123" i="4"/>
  <c r="AF123" i="4"/>
  <c r="AB123" i="4"/>
  <c r="AD123" i="4" s="1"/>
  <c r="AA123" i="4"/>
  <c r="Z123" i="4"/>
  <c r="Y123" i="4"/>
  <c r="U123" i="4"/>
  <c r="W123" i="4" s="1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F114" i="4"/>
  <c r="AA114" i="4"/>
  <c r="Z114" i="4"/>
  <c r="Y114" i="4"/>
  <c r="T114" i="4"/>
  <c r="S114" i="4"/>
  <c r="R114" i="4"/>
  <c r="AH113" i="4"/>
  <c r="AG113" i="4"/>
  <c r="AF113" i="4"/>
  <c r="AA113" i="4"/>
  <c r="Z113" i="4"/>
  <c r="Y113" i="4"/>
  <c r="T113" i="4"/>
  <c r="S113" i="4"/>
  <c r="R113" i="4"/>
  <c r="AH112" i="4"/>
  <c r="AG112" i="4"/>
  <c r="AF112" i="4"/>
  <c r="AA112" i="4"/>
  <c r="Z112" i="4"/>
  <c r="Y112" i="4"/>
  <c r="T112" i="4"/>
  <c r="S112" i="4"/>
  <c r="R112" i="4"/>
  <c r="AG111" i="4"/>
  <c r="Z111" i="4"/>
  <c r="S111" i="4"/>
  <c r="AH110" i="4"/>
  <c r="AG110" i="4"/>
  <c r="AF110" i="4"/>
  <c r="AA110" i="4"/>
  <c r="Z110" i="4"/>
  <c r="Y110" i="4"/>
  <c r="T110" i="4"/>
  <c r="S110" i="4"/>
  <c r="R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K83" i="4" s="1"/>
  <c r="AH83" i="4"/>
  <c r="AG83" i="4"/>
  <c r="AF83" i="4"/>
  <c r="AB83" i="4"/>
  <c r="AD83" i="4" s="1"/>
  <c r="AA83" i="4"/>
  <c r="Z83" i="4"/>
  <c r="Y83" i="4"/>
  <c r="U83" i="4"/>
  <c r="W83" i="4" s="1"/>
  <c r="T83" i="4"/>
  <c r="S83" i="4"/>
  <c r="R83" i="4"/>
  <c r="AI82" i="4"/>
  <c r="AK82" i="4" s="1"/>
  <c r="AH82" i="4"/>
  <c r="AG82" i="4"/>
  <c r="AF82" i="4"/>
  <c r="AB82" i="4"/>
  <c r="AD82" i="4" s="1"/>
  <c r="AA82" i="4"/>
  <c r="Z82" i="4"/>
  <c r="Y82" i="4"/>
  <c r="U82" i="4"/>
  <c r="W82" i="4" s="1"/>
  <c r="T82" i="4"/>
  <c r="S82" i="4"/>
  <c r="R82" i="4"/>
  <c r="AI81" i="4"/>
  <c r="AK81" i="4" s="1"/>
  <c r="AH81" i="4"/>
  <c r="AG81" i="4"/>
  <c r="AF81" i="4"/>
  <c r="AB81" i="4"/>
  <c r="AD81" i="4" s="1"/>
  <c r="AA81" i="4"/>
  <c r="Z81" i="4"/>
  <c r="Y81" i="4"/>
  <c r="U81" i="4"/>
  <c r="W81" i="4" s="1"/>
  <c r="T81" i="4"/>
  <c r="S81" i="4"/>
  <c r="R81" i="4"/>
  <c r="AI80" i="4"/>
  <c r="AK80" i="4" s="1"/>
  <c r="AH80" i="4"/>
  <c r="AG80" i="4"/>
  <c r="AF80" i="4"/>
  <c r="AB80" i="4"/>
  <c r="AD80" i="4" s="1"/>
  <c r="AA80" i="4"/>
  <c r="Z80" i="4"/>
  <c r="Y80" i="4"/>
  <c r="U80" i="4"/>
  <c r="W80" i="4" s="1"/>
  <c r="T80" i="4"/>
  <c r="S80" i="4"/>
  <c r="R80" i="4"/>
  <c r="AI79" i="4"/>
  <c r="AK79" i="4" s="1"/>
  <c r="AH79" i="4"/>
  <c r="AG79" i="4"/>
  <c r="AF79" i="4"/>
  <c r="AB79" i="4"/>
  <c r="AD79" i="4" s="1"/>
  <c r="AA79" i="4"/>
  <c r="Z79" i="4"/>
  <c r="Y79" i="4"/>
  <c r="U79" i="4"/>
  <c r="W79" i="4" s="1"/>
  <c r="T79" i="4"/>
  <c r="S79" i="4"/>
  <c r="R79" i="4"/>
  <c r="AI78" i="4"/>
  <c r="AK78" i="4" s="1"/>
  <c r="AH78" i="4"/>
  <c r="AG78" i="4"/>
  <c r="AF78" i="4"/>
  <c r="AB78" i="4"/>
  <c r="AD78" i="4" s="1"/>
  <c r="AA78" i="4"/>
  <c r="Z78" i="4"/>
  <c r="Y78" i="4"/>
  <c r="U78" i="4"/>
  <c r="W78" i="4" s="1"/>
  <c r="T78" i="4"/>
  <c r="S78" i="4"/>
  <c r="R78" i="4"/>
  <c r="AI77" i="4"/>
  <c r="AK77" i="4" s="1"/>
  <c r="AH77" i="4"/>
  <c r="AG77" i="4"/>
  <c r="AF77" i="4"/>
  <c r="AB77" i="4"/>
  <c r="AD77" i="4" s="1"/>
  <c r="AA77" i="4"/>
  <c r="Z77" i="4"/>
  <c r="Y77" i="4"/>
  <c r="U77" i="4"/>
  <c r="W77" i="4" s="1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S69" i="4"/>
  <c r="AG68" i="4"/>
  <c r="Z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H65" i="4"/>
  <c r="AG65" i="4"/>
  <c r="AF65" i="4"/>
  <c r="AA65" i="4"/>
  <c r="Z65" i="4"/>
  <c r="Y65" i="4"/>
  <c r="T65" i="4"/>
  <c r="S65" i="4"/>
  <c r="R65" i="4"/>
  <c r="AH64" i="4"/>
  <c r="AG64" i="4"/>
  <c r="AF64" i="4"/>
  <c r="AA64" i="4"/>
  <c r="Z64" i="4"/>
  <c r="Y64" i="4"/>
  <c r="T64" i="4"/>
  <c r="S64" i="4"/>
  <c r="R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AG37" i="4"/>
  <c r="AG36" i="4"/>
  <c r="AG35" i="4"/>
  <c r="Z38" i="4"/>
  <c r="Z37" i="4"/>
  <c r="Z36" i="4"/>
  <c r="Z35" i="4"/>
  <c r="S38" i="4"/>
  <c r="S37" i="4"/>
  <c r="S36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AG30" i="4"/>
  <c r="Z30" i="4"/>
  <c r="S30" i="4"/>
  <c r="AG29" i="4"/>
  <c r="Z29" i="4"/>
  <c r="S29" i="4"/>
  <c r="AH28" i="4"/>
  <c r="AG28" i="4"/>
  <c r="AF28" i="4"/>
  <c r="AA28" i="4"/>
  <c r="Z28" i="4"/>
  <c r="Y28" i="4"/>
  <c r="T28" i="4"/>
  <c r="S28" i="4"/>
  <c r="R28" i="4"/>
  <c r="AG27" i="4"/>
  <c r="Z27" i="4"/>
  <c r="S27" i="4"/>
  <c r="AG26" i="4"/>
  <c r="Z26" i="4"/>
  <c r="S26" i="4"/>
  <c r="AG25" i="4"/>
  <c r="Z25" i="4"/>
  <c r="S25" i="4"/>
  <c r="AG24" i="4"/>
  <c r="Z24" i="4"/>
  <c r="S24" i="4"/>
  <c r="AH23" i="4"/>
  <c r="AG23" i="4"/>
  <c r="AF23" i="4"/>
  <c r="AA23" i="4"/>
  <c r="Z23" i="4"/>
  <c r="Y23" i="4"/>
  <c r="T23" i="4"/>
  <c r="S23" i="4"/>
  <c r="R23" i="4"/>
  <c r="AH22" i="4"/>
  <c r="AG22" i="4"/>
  <c r="AF22" i="4"/>
  <c r="AA22" i="4"/>
  <c r="Z22" i="4"/>
  <c r="Y22" i="4"/>
  <c r="T22" i="4"/>
  <c r="S22" i="4"/>
  <c r="R22" i="4"/>
  <c r="AH21" i="4"/>
  <c r="AG21" i="4"/>
  <c r="AA21" i="4"/>
  <c r="Z21" i="4"/>
  <c r="T21" i="4"/>
  <c r="S21" i="4"/>
  <c r="AH20" i="4"/>
  <c r="AG20" i="4"/>
  <c r="AF20" i="4"/>
  <c r="AA20" i="4"/>
  <c r="Z20" i="4"/>
  <c r="Y20" i="4"/>
  <c r="T20" i="4"/>
  <c r="S20" i="4"/>
  <c r="R20" i="4"/>
  <c r="AH19" i="4"/>
  <c r="AG19" i="4"/>
  <c r="AF19" i="4"/>
  <c r="AA19" i="4"/>
  <c r="Z19" i="4"/>
  <c r="Y19" i="4"/>
  <c r="T19" i="4"/>
  <c r="S19" i="4"/>
  <c r="R19" i="4"/>
  <c r="AG18" i="4"/>
  <c r="Z18" i="4"/>
  <c r="S18" i="4"/>
  <c r="AH17" i="4"/>
  <c r="AG17" i="4"/>
  <c r="AF17" i="4"/>
  <c r="AA17" i="4"/>
  <c r="Z17" i="4"/>
  <c r="Y17" i="4"/>
  <c r="T17" i="4"/>
  <c r="S17" i="4"/>
  <c r="R17" i="4"/>
  <c r="AH16" i="4"/>
  <c r="AG16" i="4"/>
  <c r="AF16" i="4"/>
  <c r="AA16" i="4"/>
  <c r="Z16" i="4"/>
  <c r="Y16" i="4"/>
  <c r="T16" i="4"/>
  <c r="S16" i="4"/>
  <c r="R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K203" i="6"/>
  <c r="AI203" i="6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D151" i="6"/>
  <c r="AB151" i="6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K60" i="6"/>
  <c r="AI60" i="6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I65" i="5"/>
  <c r="AK65" i="5" s="1"/>
  <c r="AH65" i="5"/>
  <c r="AG65" i="5"/>
  <c r="AF65" i="5"/>
  <c r="AB65" i="5"/>
  <c r="AD65" i="5" s="1"/>
  <c r="AA65" i="5"/>
  <c r="Z65" i="5"/>
  <c r="Y65" i="5"/>
  <c r="U65" i="5"/>
  <c r="W65" i="5" s="1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K437" i="2" s="1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I423" i="2"/>
  <c r="AK423" i="2" s="1"/>
  <c r="AH423" i="2"/>
  <c r="AG423" i="2"/>
  <c r="AF423" i="2"/>
  <c r="AB423" i="2"/>
  <c r="AD423" i="2" s="1"/>
  <c r="AA423" i="2"/>
  <c r="Z423" i="2"/>
  <c r="Y423" i="2"/>
  <c r="U423" i="2"/>
  <c r="W423" i="2" s="1"/>
  <c r="T423" i="2"/>
  <c r="S423" i="2"/>
  <c r="R423" i="2"/>
  <c r="AI422" i="2"/>
  <c r="AK422" i="2" s="1"/>
  <c r="AH422" i="2"/>
  <c r="AG422" i="2"/>
  <c r="AF422" i="2"/>
  <c r="AB422" i="2"/>
  <c r="AD422" i="2" s="1"/>
  <c r="AA422" i="2"/>
  <c r="Z422" i="2"/>
  <c r="Y422" i="2"/>
  <c r="U422" i="2"/>
  <c r="W422" i="2" s="1"/>
  <c r="T422" i="2"/>
  <c r="S422" i="2"/>
  <c r="R422" i="2"/>
  <c r="AI421" i="2"/>
  <c r="AK421" i="2" s="1"/>
  <c r="AH421" i="2"/>
  <c r="AG421" i="2"/>
  <c r="AF421" i="2"/>
  <c r="AB421" i="2"/>
  <c r="AD421" i="2" s="1"/>
  <c r="AA421" i="2"/>
  <c r="Z421" i="2"/>
  <c r="Y421" i="2"/>
  <c r="U421" i="2"/>
  <c r="W421" i="2" s="1"/>
  <c r="T421" i="2"/>
  <c r="S421" i="2"/>
  <c r="R421" i="2"/>
  <c r="AI420" i="2"/>
  <c r="AK420" i="2" s="1"/>
  <c r="AH420" i="2"/>
  <c r="AG420" i="2"/>
  <c r="AF420" i="2"/>
  <c r="AB420" i="2"/>
  <c r="AD420" i="2" s="1"/>
  <c r="AA420" i="2"/>
  <c r="Z420" i="2"/>
  <c r="Y420" i="2"/>
  <c r="U420" i="2"/>
  <c r="W420" i="2" s="1"/>
  <c r="T420" i="2"/>
  <c r="S420" i="2"/>
  <c r="R420" i="2"/>
  <c r="AI419" i="2"/>
  <c r="AK419" i="2" s="1"/>
  <c r="AH419" i="2"/>
  <c r="AG419" i="2"/>
  <c r="AF419" i="2"/>
  <c r="AB419" i="2"/>
  <c r="AD419" i="2" s="1"/>
  <c r="AA419" i="2"/>
  <c r="Z419" i="2"/>
  <c r="Y419" i="2"/>
  <c r="U419" i="2"/>
  <c r="W419" i="2" s="1"/>
  <c r="T419" i="2"/>
  <c r="S419" i="2"/>
  <c r="R419" i="2"/>
  <c r="AI418" i="2"/>
  <c r="AK418" i="2" s="1"/>
  <c r="AH418" i="2"/>
  <c r="AG418" i="2"/>
  <c r="AF418" i="2"/>
  <c r="AB418" i="2"/>
  <c r="AD418" i="2" s="1"/>
  <c r="AA418" i="2"/>
  <c r="Z418" i="2"/>
  <c r="Y418" i="2"/>
  <c r="U418" i="2"/>
  <c r="W418" i="2" s="1"/>
  <c r="T418" i="2"/>
  <c r="S418" i="2"/>
  <c r="R418" i="2"/>
  <c r="AI417" i="2"/>
  <c r="AK417" i="2" s="1"/>
  <c r="AH417" i="2"/>
  <c r="AG417" i="2"/>
  <c r="AF417" i="2"/>
  <c r="AB417" i="2"/>
  <c r="AD417" i="2" s="1"/>
  <c r="AA417" i="2"/>
  <c r="Z417" i="2"/>
  <c r="Y417" i="2"/>
  <c r="U417" i="2"/>
  <c r="W417" i="2" s="1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I392" i="2"/>
  <c r="AK392" i="2" s="1"/>
  <c r="AH392" i="2"/>
  <c r="AG392" i="2"/>
  <c r="AF392" i="2"/>
  <c r="AB392" i="2"/>
  <c r="AD392" i="2" s="1"/>
  <c r="AA392" i="2"/>
  <c r="Z392" i="2"/>
  <c r="Y392" i="2"/>
  <c r="U392" i="2"/>
  <c r="W392" i="2" s="1"/>
  <c r="T392" i="2"/>
  <c r="S392" i="2"/>
  <c r="R392" i="2"/>
  <c r="AI391" i="2"/>
  <c r="AK391" i="2" s="1"/>
  <c r="AH391" i="2"/>
  <c r="AG391" i="2"/>
  <c r="AF391" i="2"/>
  <c r="AB391" i="2"/>
  <c r="AD391" i="2" s="1"/>
  <c r="AA391" i="2"/>
  <c r="Z391" i="2"/>
  <c r="Y391" i="2"/>
  <c r="U391" i="2"/>
  <c r="W391" i="2" s="1"/>
  <c r="T391" i="2"/>
  <c r="S391" i="2"/>
  <c r="R391" i="2"/>
  <c r="AI390" i="2"/>
  <c r="AK390" i="2" s="1"/>
  <c r="AH390" i="2"/>
  <c r="AG390" i="2"/>
  <c r="AF390" i="2"/>
  <c r="AB390" i="2"/>
  <c r="AD390" i="2" s="1"/>
  <c r="AA390" i="2"/>
  <c r="Z390" i="2"/>
  <c r="Y390" i="2"/>
  <c r="U390" i="2"/>
  <c r="W390" i="2" s="1"/>
  <c r="T390" i="2"/>
  <c r="S390" i="2"/>
  <c r="R390" i="2"/>
  <c r="AI389" i="2"/>
  <c r="AK389" i="2" s="1"/>
  <c r="AH389" i="2"/>
  <c r="AG389" i="2"/>
  <c r="AF389" i="2"/>
  <c r="AB389" i="2"/>
  <c r="AD389" i="2" s="1"/>
  <c r="AA389" i="2"/>
  <c r="Z389" i="2"/>
  <c r="Y389" i="2"/>
  <c r="U389" i="2"/>
  <c r="W389" i="2" s="1"/>
  <c r="T389" i="2"/>
  <c r="S389" i="2"/>
  <c r="R389" i="2"/>
  <c r="AI388" i="2"/>
  <c r="AK388" i="2" s="1"/>
  <c r="AH388" i="2"/>
  <c r="AG388" i="2"/>
  <c r="AF388" i="2"/>
  <c r="AB388" i="2"/>
  <c r="AD388" i="2" s="1"/>
  <c r="AA388" i="2"/>
  <c r="Z388" i="2"/>
  <c r="Y388" i="2"/>
  <c r="U388" i="2"/>
  <c r="W388" i="2" s="1"/>
  <c r="T388" i="2"/>
  <c r="S388" i="2"/>
  <c r="R388" i="2"/>
  <c r="AI387" i="2"/>
  <c r="AK387" i="2" s="1"/>
  <c r="AH387" i="2"/>
  <c r="AG387" i="2"/>
  <c r="AF387" i="2"/>
  <c r="AB387" i="2"/>
  <c r="AD387" i="2" s="1"/>
  <c r="AA387" i="2"/>
  <c r="Z387" i="2"/>
  <c r="Y387" i="2"/>
  <c r="U387" i="2"/>
  <c r="W387" i="2" s="1"/>
  <c r="T387" i="2"/>
  <c r="S387" i="2"/>
  <c r="R387" i="2"/>
  <c r="AI386" i="2"/>
  <c r="AK386" i="2" s="1"/>
  <c r="AH386" i="2"/>
  <c r="AG386" i="2"/>
  <c r="AF386" i="2"/>
  <c r="AB386" i="2"/>
  <c r="AD386" i="2" s="1"/>
  <c r="AA386" i="2"/>
  <c r="Z386" i="2"/>
  <c r="Y386" i="2"/>
  <c r="U386" i="2"/>
  <c r="W386" i="2" s="1"/>
  <c r="T386" i="2"/>
  <c r="S386" i="2"/>
  <c r="R386" i="2"/>
  <c r="AI385" i="2"/>
  <c r="AK385" i="2" s="1"/>
  <c r="AH385" i="2"/>
  <c r="AG385" i="2"/>
  <c r="AF385" i="2"/>
  <c r="AB385" i="2"/>
  <c r="AD385" i="2" s="1"/>
  <c r="AA385" i="2"/>
  <c r="Z385" i="2"/>
  <c r="Y385" i="2"/>
  <c r="U385" i="2"/>
  <c r="W385" i="2" s="1"/>
  <c r="T385" i="2"/>
  <c r="S385" i="2"/>
  <c r="R385" i="2"/>
  <c r="AI384" i="2"/>
  <c r="AK384" i="2" s="1"/>
  <c r="AH384" i="2"/>
  <c r="AG384" i="2"/>
  <c r="AF384" i="2"/>
  <c r="AB384" i="2"/>
  <c r="AD384" i="2" s="1"/>
  <c r="AA384" i="2"/>
  <c r="Z384" i="2"/>
  <c r="Y384" i="2"/>
  <c r="U384" i="2"/>
  <c r="W384" i="2" s="1"/>
  <c r="T384" i="2"/>
  <c r="S384" i="2"/>
  <c r="R384" i="2"/>
  <c r="AI383" i="2"/>
  <c r="AK383" i="2" s="1"/>
  <c r="AH383" i="2"/>
  <c r="AG383" i="2"/>
  <c r="AF383" i="2"/>
  <c r="AB383" i="2"/>
  <c r="AD383" i="2" s="1"/>
  <c r="AA383" i="2"/>
  <c r="Z383" i="2"/>
  <c r="Y383" i="2"/>
  <c r="U383" i="2"/>
  <c r="W383" i="2" s="1"/>
  <c r="T383" i="2"/>
  <c r="S383" i="2"/>
  <c r="R383" i="2"/>
  <c r="AI382" i="2"/>
  <c r="AK382" i="2" s="1"/>
  <c r="AH382" i="2"/>
  <c r="AG382" i="2"/>
  <c r="AF382" i="2"/>
  <c r="AB382" i="2"/>
  <c r="AD382" i="2" s="1"/>
  <c r="AA382" i="2"/>
  <c r="Z382" i="2"/>
  <c r="Y382" i="2"/>
  <c r="U382" i="2"/>
  <c r="W382" i="2" s="1"/>
  <c r="T382" i="2"/>
  <c r="S382" i="2"/>
  <c r="R382" i="2"/>
  <c r="AI381" i="2"/>
  <c r="AK381" i="2" s="1"/>
  <c r="AH381" i="2"/>
  <c r="AG381" i="2"/>
  <c r="AF381" i="2"/>
  <c r="AB381" i="2"/>
  <c r="AD381" i="2" s="1"/>
  <c r="AA381" i="2"/>
  <c r="Z381" i="2"/>
  <c r="Y381" i="2"/>
  <c r="U381" i="2"/>
  <c r="W381" i="2" s="1"/>
  <c r="T381" i="2"/>
  <c r="S381" i="2"/>
  <c r="R381" i="2"/>
  <c r="AG380" i="2"/>
  <c r="Z380" i="2"/>
  <c r="S380" i="2"/>
  <c r="AH379" i="2"/>
  <c r="AG379" i="2"/>
  <c r="AA379" i="2"/>
  <c r="Z379" i="2"/>
  <c r="T379" i="2"/>
  <c r="S379" i="2"/>
  <c r="AG378" i="2"/>
  <c r="Z378" i="2"/>
  <c r="S378" i="2"/>
  <c r="AG377" i="2"/>
  <c r="Z377" i="2"/>
  <c r="S377" i="2"/>
  <c r="AG376" i="2"/>
  <c r="Z376" i="2"/>
  <c r="S376" i="2"/>
  <c r="AH375" i="2"/>
  <c r="AG375" i="2"/>
  <c r="AF375" i="2"/>
  <c r="AA375" i="2"/>
  <c r="Z375" i="2"/>
  <c r="Y375" i="2"/>
  <c r="T375" i="2"/>
  <c r="S375" i="2"/>
  <c r="R375" i="2"/>
  <c r="AG374" i="2"/>
  <c r="Z374" i="2"/>
  <c r="S374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I347" i="2"/>
  <c r="AK347" i="2" s="1"/>
  <c r="AH347" i="2"/>
  <c r="AG347" i="2"/>
  <c r="AF347" i="2"/>
  <c r="AB347" i="2"/>
  <c r="AD347" i="2" s="1"/>
  <c r="AA347" i="2"/>
  <c r="Z347" i="2"/>
  <c r="Y347" i="2"/>
  <c r="U347" i="2"/>
  <c r="W347" i="2" s="1"/>
  <c r="T347" i="2"/>
  <c r="S347" i="2"/>
  <c r="R347" i="2"/>
  <c r="AI346" i="2"/>
  <c r="AK346" i="2" s="1"/>
  <c r="AH346" i="2"/>
  <c r="AG346" i="2"/>
  <c r="AF346" i="2"/>
  <c r="AB346" i="2"/>
  <c r="AD346" i="2" s="1"/>
  <c r="AA346" i="2"/>
  <c r="Z346" i="2"/>
  <c r="Y346" i="2"/>
  <c r="U346" i="2"/>
  <c r="W346" i="2" s="1"/>
  <c r="T346" i="2"/>
  <c r="S346" i="2"/>
  <c r="R346" i="2"/>
  <c r="AI345" i="2"/>
  <c r="AK345" i="2" s="1"/>
  <c r="AH345" i="2"/>
  <c r="AG345" i="2"/>
  <c r="AF345" i="2"/>
  <c r="AB345" i="2"/>
  <c r="AD345" i="2" s="1"/>
  <c r="AA345" i="2"/>
  <c r="Z345" i="2"/>
  <c r="Y345" i="2"/>
  <c r="U345" i="2"/>
  <c r="W345" i="2" s="1"/>
  <c r="T345" i="2"/>
  <c r="S345" i="2"/>
  <c r="R345" i="2"/>
  <c r="AI344" i="2"/>
  <c r="AK344" i="2" s="1"/>
  <c r="AH344" i="2"/>
  <c r="AG344" i="2"/>
  <c r="AF344" i="2"/>
  <c r="AB344" i="2"/>
  <c r="AD344" i="2" s="1"/>
  <c r="AA344" i="2"/>
  <c r="Z344" i="2"/>
  <c r="Y344" i="2"/>
  <c r="U344" i="2"/>
  <c r="W344" i="2" s="1"/>
  <c r="T344" i="2"/>
  <c r="S344" i="2"/>
  <c r="R344" i="2"/>
  <c r="AI343" i="2"/>
  <c r="AK343" i="2" s="1"/>
  <c r="AH343" i="2"/>
  <c r="AG343" i="2"/>
  <c r="AF343" i="2"/>
  <c r="AB343" i="2"/>
  <c r="AD343" i="2" s="1"/>
  <c r="AA343" i="2"/>
  <c r="Z343" i="2"/>
  <c r="Y343" i="2"/>
  <c r="U343" i="2"/>
  <c r="W343" i="2" s="1"/>
  <c r="T343" i="2"/>
  <c r="S343" i="2"/>
  <c r="R343" i="2"/>
  <c r="AI342" i="2"/>
  <c r="AK342" i="2" s="1"/>
  <c r="AH342" i="2"/>
  <c r="AG342" i="2"/>
  <c r="AF342" i="2"/>
  <c r="AB342" i="2"/>
  <c r="AD342" i="2" s="1"/>
  <c r="AA342" i="2"/>
  <c r="Z342" i="2"/>
  <c r="Y342" i="2"/>
  <c r="U342" i="2"/>
  <c r="W342" i="2" s="1"/>
  <c r="T342" i="2"/>
  <c r="S342" i="2"/>
  <c r="R342" i="2"/>
  <c r="AI341" i="2"/>
  <c r="AK341" i="2" s="1"/>
  <c r="AH341" i="2"/>
  <c r="AG341" i="2"/>
  <c r="AF341" i="2"/>
  <c r="AB341" i="2"/>
  <c r="AD341" i="2" s="1"/>
  <c r="AA341" i="2"/>
  <c r="Z341" i="2"/>
  <c r="Y341" i="2"/>
  <c r="U341" i="2"/>
  <c r="W341" i="2" s="1"/>
  <c r="T341" i="2"/>
  <c r="S341" i="2"/>
  <c r="R341" i="2"/>
  <c r="AI340" i="2"/>
  <c r="AK340" i="2" s="1"/>
  <c r="AH340" i="2"/>
  <c r="AG340" i="2"/>
  <c r="AF340" i="2"/>
  <c r="AB340" i="2"/>
  <c r="AD340" i="2" s="1"/>
  <c r="AA340" i="2"/>
  <c r="Z340" i="2"/>
  <c r="Y340" i="2"/>
  <c r="U340" i="2"/>
  <c r="W340" i="2" s="1"/>
  <c r="T340" i="2"/>
  <c r="S340" i="2"/>
  <c r="R340" i="2"/>
  <c r="AI339" i="2"/>
  <c r="AK339" i="2" s="1"/>
  <c r="AH339" i="2"/>
  <c r="AG339" i="2"/>
  <c r="AF339" i="2"/>
  <c r="AB339" i="2"/>
  <c r="AD339" i="2" s="1"/>
  <c r="AA339" i="2"/>
  <c r="Z339" i="2"/>
  <c r="Y339" i="2"/>
  <c r="U339" i="2"/>
  <c r="W339" i="2" s="1"/>
  <c r="T339" i="2"/>
  <c r="S339" i="2"/>
  <c r="R339" i="2"/>
  <c r="AH338" i="2"/>
  <c r="AG338" i="2"/>
  <c r="AA338" i="2"/>
  <c r="Z338" i="2"/>
  <c r="T338" i="2"/>
  <c r="S338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G335" i="2"/>
  <c r="Z335" i="2"/>
  <c r="S335" i="2"/>
  <c r="AG334" i="2"/>
  <c r="Z334" i="2"/>
  <c r="S334" i="2"/>
  <c r="AH333" i="2"/>
  <c r="AG333" i="2"/>
  <c r="AA333" i="2"/>
  <c r="Z333" i="2"/>
  <c r="T333" i="2"/>
  <c r="S333" i="2"/>
  <c r="AG332" i="2"/>
  <c r="Z332" i="2"/>
  <c r="S332" i="2"/>
  <c r="AG331" i="2"/>
  <c r="Z331" i="2"/>
  <c r="S331" i="2"/>
  <c r="AG330" i="2"/>
  <c r="Z330" i="2"/>
  <c r="S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I302" i="2"/>
  <c r="AK302" i="2" s="1"/>
  <c r="AH302" i="2"/>
  <c r="AG302" i="2"/>
  <c r="AF302" i="2"/>
  <c r="AB302" i="2"/>
  <c r="AD302" i="2" s="1"/>
  <c r="AA302" i="2"/>
  <c r="Z302" i="2"/>
  <c r="Y302" i="2"/>
  <c r="U302" i="2"/>
  <c r="W302" i="2" s="1"/>
  <c r="T302" i="2"/>
  <c r="S302" i="2"/>
  <c r="R302" i="2"/>
  <c r="AI301" i="2"/>
  <c r="AK301" i="2" s="1"/>
  <c r="AH301" i="2"/>
  <c r="AG301" i="2"/>
  <c r="AF301" i="2"/>
  <c r="AB301" i="2"/>
  <c r="AD301" i="2" s="1"/>
  <c r="AA301" i="2"/>
  <c r="Z301" i="2"/>
  <c r="Y301" i="2"/>
  <c r="U301" i="2"/>
  <c r="W301" i="2" s="1"/>
  <c r="T301" i="2"/>
  <c r="S301" i="2"/>
  <c r="R301" i="2"/>
  <c r="AI300" i="2"/>
  <c r="AK300" i="2" s="1"/>
  <c r="AH300" i="2"/>
  <c r="AG300" i="2"/>
  <c r="AF300" i="2"/>
  <c r="AB300" i="2"/>
  <c r="AD300" i="2" s="1"/>
  <c r="AA300" i="2"/>
  <c r="Z300" i="2"/>
  <c r="Y300" i="2"/>
  <c r="U300" i="2"/>
  <c r="W300" i="2" s="1"/>
  <c r="T300" i="2"/>
  <c r="S300" i="2"/>
  <c r="R300" i="2"/>
  <c r="AI299" i="2"/>
  <c r="AK299" i="2" s="1"/>
  <c r="AH299" i="2"/>
  <c r="AG299" i="2"/>
  <c r="AF299" i="2"/>
  <c r="AB299" i="2"/>
  <c r="AD299" i="2" s="1"/>
  <c r="AA299" i="2"/>
  <c r="Z299" i="2"/>
  <c r="Y299" i="2"/>
  <c r="U299" i="2"/>
  <c r="W299" i="2" s="1"/>
  <c r="T299" i="2"/>
  <c r="S299" i="2"/>
  <c r="R299" i="2"/>
  <c r="AI298" i="2"/>
  <c r="AK298" i="2" s="1"/>
  <c r="AH298" i="2"/>
  <c r="AG298" i="2"/>
  <c r="AF298" i="2"/>
  <c r="AB298" i="2"/>
  <c r="AD298" i="2" s="1"/>
  <c r="AA298" i="2"/>
  <c r="Z298" i="2"/>
  <c r="Y298" i="2"/>
  <c r="U298" i="2"/>
  <c r="W298" i="2" s="1"/>
  <c r="T298" i="2"/>
  <c r="S298" i="2"/>
  <c r="R298" i="2"/>
  <c r="AI297" i="2"/>
  <c r="AK297" i="2" s="1"/>
  <c r="AH297" i="2"/>
  <c r="AG297" i="2"/>
  <c r="AF297" i="2"/>
  <c r="AB297" i="2"/>
  <c r="AD297" i="2" s="1"/>
  <c r="AA297" i="2"/>
  <c r="Z297" i="2"/>
  <c r="Y297" i="2"/>
  <c r="U297" i="2"/>
  <c r="W297" i="2" s="1"/>
  <c r="T297" i="2"/>
  <c r="S297" i="2"/>
  <c r="R297" i="2"/>
  <c r="AI296" i="2"/>
  <c r="AK296" i="2" s="1"/>
  <c r="AH296" i="2"/>
  <c r="AG296" i="2"/>
  <c r="AF296" i="2"/>
  <c r="AB296" i="2"/>
  <c r="AD296" i="2" s="1"/>
  <c r="AA296" i="2"/>
  <c r="Z296" i="2"/>
  <c r="Y296" i="2"/>
  <c r="U296" i="2"/>
  <c r="W296" i="2" s="1"/>
  <c r="T296" i="2"/>
  <c r="S296" i="2"/>
  <c r="R296" i="2"/>
  <c r="AI295" i="2"/>
  <c r="AK295" i="2" s="1"/>
  <c r="AH295" i="2"/>
  <c r="AG295" i="2"/>
  <c r="AF295" i="2"/>
  <c r="AB295" i="2"/>
  <c r="AD295" i="2" s="1"/>
  <c r="AA295" i="2"/>
  <c r="Z295" i="2"/>
  <c r="Y295" i="2"/>
  <c r="U295" i="2"/>
  <c r="W295" i="2" s="1"/>
  <c r="T295" i="2"/>
  <c r="S295" i="2"/>
  <c r="R295" i="2"/>
  <c r="AI294" i="2"/>
  <c r="AK294" i="2" s="1"/>
  <c r="AH294" i="2"/>
  <c r="AG294" i="2"/>
  <c r="AF294" i="2"/>
  <c r="AB294" i="2"/>
  <c r="AD294" i="2" s="1"/>
  <c r="AA294" i="2"/>
  <c r="Z294" i="2"/>
  <c r="Y294" i="2"/>
  <c r="U294" i="2"/>
  <c r="W294" i="2" s="1"/>
  <c r="T294" i="2"/>
  <c r="S294" i="2"/>
  <c r="R294" i="2"/>
  <c r="AI293" i="2"/>
  <c r="AK293" i="2" s="1"/>
  <c r="AH293" i="2"/>
  <c r="AG293" i="2"/>
  <c r="AF293" i="2"/>
  <c r="AB293" i="2"/>
  <c r="AD293" i="2" s="1"/>
  <c r="AA293" i="2"/>
  <c r="Z293" i="2"/>
  <c r="Y293" i="2"/>
  <c r="U293" i="2"/>
  <c r="W293" i="2" s="1"/>
  <c r="T293" i="2"/>
  <c r="S293" i="2"/>
  <c r="R293" i="2"/>
  <c r="AI292" i="2"/>
  <c r="AK292" i="2" s="1"/>
  <c r="AH292" i="2"/>
  <c r="AG292" i="2"/>
  <c r="AF292" i="2"/>
  <c r="AB292" i="2"/>
  <c r="AD292" i="2" s="1"/>
  <c r="AA292" i="2"/>
  <c r="Z292" i="2"/>
  <c r="Y292" i="2"/>
  <c r="U292" i="2"/>
  <c r="W292" i="2" s="1"/>
  <c r="T292" i="2"/>
  <c r="S292" i="2"/>
  <c r="R292" i="2"/>
  <c r="AI291" i="2"/>
  <c r="AK291" i="2" s="1"/>
  <c r="AH291" i="2"/>
  <c r="AG291" i="2"/>
  <c r="AF291" i="2"/>
  <c r="AB291" i="2"/>
  <c r="AD291" i="2" s="1"/>
  <c r="AA291" i="2"/>
  <c r="Z291" i="2"/>
  <c r="Y291" i="2"/>
  <c r="U291" i="2"/>
  <c r="W291" i="2" s="1"/>
  <c r="T291" i="2"/>
  <c r="S291" i="2"/>
  <c r="R291" i="2"/>
  <c r="AI290" i="2"/>
  <c r="AK290" i="2" s="1"/>
  <c r="AH290" i="2"/>
  <c r="AG290" i="2"/>
  <c r="AF290" i="2"/>
  <c r="AB290" i="2"/>
  <c r="AD290" i="2" s="1"/>
  <c r="AA290" i="2"/>
  <c r="Z290" i="2"/>
  <c r="Y290" i="2"/>
  <c r="U290" i="2"/>
  <c r="W290" i="2" s="1"/>
  <c r="T290" i="2"/>
  <c r="S290" i="2"/>
  <c r="R290" i="2"/>
  <c r="AI289" i="2"/>
  <c r="AK289" i="2" s="1"/>
  <c r="AH289" i="2"/>
  <c r="AG289" i="2"/>
  <c r="AF289" i="2"/>
  <c r="AB289" i="2"/>
  <c r="AD289" i="2" s="1"/>
  <c r="AA289" i="2"/>
  <c r="Z289" i="2"/>
  <c r="Y289" i="2"/>
  <c r="U289" i="2"/>
  <c r="W289" i="2" s="1"/>
  <c r="T289" i="2"/>
  <c r="S289" i="2"/>
  <c r="R289" i="2"/>
  <c r="AI288" i="2"/>
  <c r="AK288" i="2" s="1"/>
  <c r="AH288" i="2"/>
  <c r="AG288" i="2"/>
  <c r="AF288" i="2"/>
  <c r="AB288" i="2"/>
  <c r="AD288" i="2" s="1"/>
  <c r="AA288" i="2"/>
  <c r="Z288" i="2"/>
  <c r="Y288" i="2"/>
  <c r="U288" i="2"/>
  <c r="W288" i="2" s="1"/>
  <c r="T288" i="2"/>
  <c r="S288" i="2"/>
  <c r="R288" i="2"/>
  <c r="AI287" i="2"/>
  <c r="AK287" i="2" s="1"/>
  <c r="AH287" i="2"/>
  <c r="AG287" i="2"/>
  <c r="AF287" i="2"/>
  <c r="AB287" i="2"/>
  <c r="AD287" i="2" s="1"/>
  <c r="AA287" i="2"/>
  <c r="Z287" i="2"/>
  <c r="Y287" i="2"/>
  <c r="U287" i="2"/>
  <c r="W287" i="2" s="1"/>
  <c r="T287" i="2"/>
  <c r="S287" i="2"/>
  <c r="R287" i="2"/>
  <c r="AI286" i="2"/>
  <c r="AK286" i="2" s="1"/>
  <c r="AH286" i="2"/>
  <c r="AG286" i="2"/>
  <c r="AF286" i="2"/>
  <c r="AB286" i="2"/>
  <c r="AD286" i="2" s="1"/>
  <c r="AA286" i="2"/>
  <c r="Z286" i="2"/>
  <c r="Y286" i="2"/>
  <c r="U286" i="2"/>
  <c r="W286" i="2" s="1"/>
  <c r="T286" i="2"/>
  <c r="S286" i="2"/>
  <c r="R286" i="2"/>
  <c r="AI285" i="2"/>
  <c r="AK285" i="2" s="1"/>
  <c r="AH285" i="2"/>
  <c r="AG285" i="2"/>
  <c r="AF285" i="2"/>
  <c r="AB285" i="2"/>
  <c r="AD285" i="2" s="1"/>
  <c r="AA285" i="2"/>
  <c r="Z285" i="2"/>
  <c r="Y285" i="2"/>
  <c r="U285" i="2"/>
  <c r="W285" i="2" s="1"/>
  <c r="T285" i="2"/>
  <c r="S285" i="2"/>
  <c r="R285" i="2"/>
  <c r="AG284" i="2"/>
  <c r="Z284" i="2"/>
  <c r="S284" i="2"/>
  <c r="AH283" i="2"/>
  <c r="AG283" i="2"/>
  <c r="AA283" i="2"/>
  <c r="Z283" i="2"/>
  <c r="T283" i="2"/>
  <c r="S283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K246" i="2"/>
  <c r="AI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I241" i="2"/>
  <c r="AK241" i="2" s="1"/>
  <c r="AH241" i="2"/>
  <c r="AG241" i="2"/>
  <c r="AF241" i="2"/>
  <c r="AB241" i="2"/>
  <c r="AD241" i="2" s="1"/>
  <c r="AA241" i="2"/>
  <c r="Z241" i="2"/>
  <c r="Y241" i="2"/>
  <c r="U241" i="2"/>
  <c r="W241" i="2" s="1"/>
  <c r="T241" i="2"/>
  <c r="S241" i="2"/>
  <c r="R241" i="2"/>
  <c r="AI240" i="2"/>
  <c r="AK240" i="2" s="1"/>
  <c r="AH240" i="2"/>
  <c r="AG240" i="2"/>
  <c r="AF240" i="2"/>
  <c r="AB240" i="2"/>
  <c r="AD240" i="2" s="1"/>
  <c r="AA240" i="2"/>
  <c r="Z240" i="2"/>
  <c r="Y240" i="2"/>
  <c r="U240" i="2"/>
  <c r="W240" i="2" s="1"/>
  <c r="T240" i="2"/>
  <c r="S240" i="2"/>
  <c r="R240" i="2"/>
  <c r="AG239" i="2"/>
  <c r="Z239" i="2"/>
  <c r="S239" i="2"/>
  <c r="AH238" i="2"/>
  <c r="AG238" i="2"/>
  <c r="AF238" i="2"/>
  <c r="AA238" i="2"/>
  <c r="Z238" i="2"/>
  <c r="Y238" i="2"/>
  <c r="T238" i="2"/>
  <c r="S238" i="2"/>
  <c r="R238" i="2"/>
  <c r="AI214" i="2"/>
  <c r="AK214" i="2" s="1"/>
  <c r="AH214" i="2"/>
  <c r="AG214" i="2"/>
  <c r="AF214" i="2"/>
  <c r="AB214" i="2"/>
  <c r="AD214" i="2" s="1"/>
  <c r="AA214" i="2"/>
  <c r="Z214" i="2"/>
  <c r="Y214" i="2"/>
  <c r="U214" i="2"/>
  <c r="W214" i="2" s="1"/>
  <c r="T214" i="2"/>
  <c r="S214" i="2"/>
  <c r="R214" i="2"/>
  <c r="AI213" i="2"/>
  <c r="AK213" i="2" s="1"/>
  <c r="AH213" i="2"/>
  <c r="AG213" i="2"/>
  <c r="AF213" i="2"/>
  <c r="AB213" i="2"/>
  <c r="AD213" i="2" s="1"/>
  <c r="AA213" i="2"/>
  <c r="Z213" i="2"/>
  <c r="Y213" i="2"/>
  <c r="U213" i="2"/>
  <c r="W213" i="2" s="1"/>
  <c r="T213" i="2"/>
  <c r="S213" i="2"/>
  <c r="R213" i="2"/>
  <c r="AI212" i="2"/>
  <c r="AK212" i="2" s="1"/>
  <c r="AH212" i="2"/>
  <c r="AG212" i="2"/>
  <c r="AF212" i="2"/>
  <c r="AB212" i="2"/>
  <c r="AD212" i="2" s="1"/>
  <c r="AA212" i="2"/>
  <c r="Z212" i="2"/>
  <c r="Y212" i="2"/>
  <c r="U212" i="2"/>
  <c r="W212" i="2" s="1"/>
  <c r="T212" i="2"/>
  <c r="S212" i="2"/>
  <c r="R212" i="2"/>
  <c r="AI211" i="2"/>
  <c r="AK211" i="2" s="1"/>
  <c r="AH211" i="2"/>
  <c r="AG211" i="2"/>
  <c r="AF211" i="2"/>
  <c r="AB211" i="2"/>
  <c r="AD211" i="2" s="1"/>
  <c r="AA211" i="2"/>
  <c r="Z211" i="2"/>
  <c r="Y211" i="2"/>
  <c r="U211" i="2"/>
  <c r="W211" i="2" s="1"/>
  <c r="T211" i="2"/>
  <c r="S211" i="2"/>
  <c r="R211" i="2"/>
  <c r="AI210" i="2"/>
  <c r="AK210" i="2" s="1"/>
  <c r="AH210" i="2"/>
  <c r="AG210" i="2"/>
  <c r="AF210" i="2"/>
  <c r="AB210" i="2"/>
  <c r="AD210" i="2" s="1"/>
  <c r="AA210" i="2"/>
  <c r="Z210" i="2"/>
  <c r="Y210" i="2"/>
  <c r="U210" i="2"/>
  <c r="W210" i="2" s="1"/>
  <c r="T210" i="2"/>
  <c r="S210" i="2"/>
  <c r="R210" i="2"/>
  <c r="AI209" i="2"/>
  <c r="AK209" i="2" s="1"/>
  <c r="AH209" i="2"/>
  <c r="AG209" i="2"/>
  <c r="AF209" i="2"/>
  <c r="AB209" i="2"/>
  <c r="AD209" i="2" s="1"/>
  <c r="AA209" i="2"/>
  <c r="Z209" i="2"/>
  <c r="Y209" i="2"/>
  <c r="U209" i="2"/>
  <c r="W209" i="2" s="1"/>
  <c r="T209" i="2"/>
  <c r="S209" i="2"/>
  <c r="R209" i="2"/>
  <c r="AI208" i="2"/>
  <c r="AK208" i="2" s="1"/>
  <c r="AH208" i="2"/>
  <c r="AG208" i="2"/>
  <c r="AF208" i="2"/>
  <c r="AB208" i="2"/>
  <c r="AD208" i="2" s="1"/>
  <c r="AA208" i="2"/>
  <c r="Z208" i="2"/>
  <c r="Y208" i="2"/>
  <c r="U208" i="2"/>
  <c r="W208" i="2" s="1"/>
  <c r="T208" i="2"/>
  <c r="S208" i="2"/>
  <c r="R208" i="2"/>
  <c r="AI207" i="2"/>
  <c r="AK207" i="2" s="1"/>
  <c r="AH207" i="2"/>
  <c r="AG207" i="2"/>
  <c r="AF207" i="2"/>
  <c r="AB207" i="2"/>
  <c r="AD207" i="2" s="1"/>
  <c r="AA207" i="2"/>
  <c r="Z207" i="2"/>
  <c r="Y207" i="2"/>
  <c r="U207" i="2"/>
  <c r="W207" i="2" s="1"/>
  <c r="T207" i="2"/>
  <c r="S207" i="2"/>
  <c r="R207" i="2"/>
  <c r="AI206" i="2"/>
  <c r="AK206" i="2" s="1"/>
  <c r="AH206" i="2"/>
  <c r="AG206" i="2"/>
  <c r="AF206" i="2"/>
  <c r="AB206" i="2"/>
  <c r="AD206" i="2" s="1"/>
  <c r="AA206" i="2"/>
  <c r="Z206" i="2"/>
  <c r="Y206" i="2"/>
  <c r="U206" i="2"/>
  <c r="W206" i="2" s="1"/>
  <c r="T206" i="2"/>
  <c r="S206" i="2"/>
  <c r="R206" i="2"/>
  <c r="AI205" i="2"/>
  <c r="AK205" i="2" s="1"/>
  <c r="AH205" i="2"/>
  <c r="AG205" i="2"/>
  <c r="AF205" i="2"/>
  <c r="AB205" i="2"/>
  <c r="AD205" i="2" s="1"/>
  <c r="AA205" i="2"/>
  <c r="Z205" i="2"/>
  <c r="Y205" i="2"/>
  <c r="U205" i="2"/>
  <c r="W205" i="2" s="1"/>
  <c r="T205" i="2"/>
  <c r="S205" i="2"/>
  <c r="R205" i="2"/>
  <c r="AI204" i="2"/>
  <c r="AK204" i="2" s="1"/>
  <c r="AH204" i="2"/>
  <c r="AG204" i="2"/>
  <c r="AF204" i="2"/>
  <c r="AB204" i="2"/>
  <c r="AD204" i="2" s="1"/>
  <c r="AA204" i="2"/>
  <c r="Z204" i="2"/>
  <c r="Y204" i="2"/>
  <c r="U204" i="2"/>
  <c r="W204" i="2" s="1"/>
  <c r="T204" i="2"/>
  <c r="S204" i="2"/>
  <c r="R204" i="2"/>
  <c r="AI203" i="2"/>
  <c r="AK203" i="2" s="1"/>
  <c r="AH203" i="2"/>
  <c r="AG203" i="2"/>
  <c r="AF203" i="2"/>
  <c r="AB203" i="2"/>
  <c r="AD203" i="2" s="1"/>
  <c r="AA203" i="2"/>
  <c r="Z203" i="2"/>
  <c r="Y203" i="2"/>
  <c r="U203" i="2"/>
  <c r="W203" i="2" s="1"/>
  <c r="T203" i="2"/>
  <c r="S203" i="2"/>
  <c r="R203" i="2"/>
  <c r="AI202" i="2"/>
  <c r="AK202" i="2" s="1"/>
  <c r="AH202" i="2"/>
  <c r="AG202" i="2"/>
  <c r="AF202" i="2"/>
  <c r="AB202" i="2"/>
  <c r="AD202" i="2" s="1"/>
  <c r="AA202" i="2"/>
  <c r="Z202" i="2"/>
  <c r="Y202" i="2"/>
  <c r="U202" i="2"/>
  <c r="W202" i="2" s="1"/>
  <c r="T202" i="2"/>
  <c r="S202" i="2"/>
  <c r="R202" i="2"/>
  <c r="AI201" i="2"/>
  <c r="AK201" i="2" s="1"/>
  <c r="AH201" i="2"/>
  <c r="AG201" i="2"/>
  <c r="AF201" i="2"/>
  <c r="AB201" i="2"/>
  <c r="AD201" i="2" s="1"/>
  <c r="AA201" i="2"/>
  <c r="Z201" i="2"/>
  <c r="Y201" i="2"/>
  <c r="U201" i="2"/>
  <c r="W201" i="2" s="1"/>
  <c r="T201" i="2"/>
  <c r="S201" i="2"/>
  <c r="R201" i="2"/>
  <c r="AI200" i="2"/>
  <c r="AK200" i="2" s="1"/>
  <c r="AH200" i="2"/>
  <c r="AG200" i="2"/>
  <c r="AF200" i="2"/>
  <c r="AB200" i="2"/>
  <c r="AD200" i="2" s="1"/>
  <c r="AA200" i="2"/>
  <c r="Z200" i="2"/>
  <c r="Y200" i="2"/>
  <c r="U200" i="2"/>
  <c r="W200" i="2" s="1"/>
  <c r="T200" i="2"/>
  <c r="S200" i="2"/>
  <c r="R200" i="2"/>
  <c r="AI199" i="2"/>
  <c r="AK199" i="2" s="1"/>
  <c r="AH199" i="2"/>
  <c r="AG199" i="2"/>
  <c r="AF199" i="2"/>
  <c r="AB199" i="2"/>
  <c r="AD199" i="2" s="1"/>
  <c r="AA199" i="2"/>
  <c r="Z199" i="2"/>
  <c r="Y199" i="2"/>
  <c r="U199" i="2"/>
  <c r="W199" i="2" s="1"/>
  <c r="T199" i="2"/>
  <c r="S199" i="2"/>
  <c r="R199" i="2"/>
  <c r="AI198" i="2"/>
  <c r="AK198" i="2" s="1"/>
  <c r="AH198" i="2"/>
  <c r="AG198" i="2"/>
  <c r="AF198" i="2"/>
  <c r="AB198" i="2"/>
  <c r="AD198" i="2" s="1"/>
  <c r="AA198" i="2"/>
  <c r="Z198" i="2"/>
  <c r="Y198" i="2"/>
  <c r="U198" i="2"/>
  <c r="W198" i="2" s="1"/>
  <c r="T198" i="2"/>
  <c r="S198" i="2"/>
  <c r="R198" i="2"/>
  <c r="AG197" i="2"/>
  <c r="Z197" i="2"/>
  <c r="S197" i="2"/>
  <c r="AH196" i="2"/>
  <c r="AG196" i="2"/>
  <c r="AA196" i="2"/>
  <c r="Z196" i="2"/>
  <c r="T196" i="2"/>
  <c r="S196" i="2"/>
  <c r="AG195" i="2"/>
  <c r="Z195" i="2"/>
  <c r="S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K169" i="2" s="1"/>
  <c r="AH169" i="2"/>
  <c r="AG169" i="2"/>
  <c r="AF169" i="2"/>
  <c r="AB169" i="2"/>
  <c r="AD169" i="2" s="1"/>
  <c r="AA169" i="2"/>
  <c r="Z169" i="2"/>
  <c r="Y169" i="2"/>
  <c r="U169" i="2"/>
  <c r="W169" i="2" s="1"/>
  <c r="T169" i="2"/>
  <c r="S169" i="2"/>
  <c r="R169" i="2"/>
  <c r="AI168" i="2"/>
  <c r="AK168" i="2" s="1"/>
  <c r="AH168" i="2"/>
  <c r="AG168" i="2"/>
  <c r="AF168" i="2"/>
  <c r="AB168" i="2"/>
  <c r="AD168" i="2" s="1"/>
  <c r="AA168" i="2"/>
  <c r="Z168" i="2"/>
  <c r="Y168" i="2"/>
  <c r="U168" i="2"/>
  <c r="W168" i="2" s="1"/>
  <c r="T168" i="2"/>
  <c r="S168" i="2"/>
  <c r="R168" i="2"/>
  <c r="AI167" i="2"/>
  <c r="AK167" i="2" s="1"/>
  <c r="AH167" i="2"/>
  <c r="AG167" i="2"/>
  <c r="AF167" i="2"/>
  <c r="AD167" i="2"/>
  <c r="AB167" i="2"/>
  <c r="AA167" i="2"/>
  <c r="Z167" i="2"/>
  <c r="Y167" i="2"/>
  <c r="U167" i="2"/>
  <c r="W167" i="2" s="1"/>
  <c r="T167" i="2"/>
  <c r="S167" i="2"/>
  <c r="R167" i="2"/>
  <c r="AI166" i="2"/>
  <c r="AK166" i="2" s="1"/>
  <c r="AH166" i="2"/>
  <c r="AG166" i="2"/>
  <c r="AF166" i="2"/>
  <c r="AB166" i="2"/>
  <c r="AD166" i="2" s="1"/>
  <c r="AA166" i="2"/>
  <c r="Z166" i="2"/>
  <c r="Y166" i="2"/>
  <c r="U166" i="2"/>
  <c r="W166" i="2" s="1"/>
  <c r="T166" i="2"/>
  <c r="S166" i="2"/>
  <c r="R166" i="2"/>
  <c r="AI165" i="2"/>
  <c r="AK165" i="2" s="1"/>
  <c r="AH165" i="2"/>
  <c r="AG165" i="2"/>
  <c r="AF165" i="2"/>
  <c r="AB165" i="2"/>
  <c r="AD165" i="2" s="1"/>
  <c r="AA165" i="2"/>
  <c r="Z165" i="2"/>
  <c r="Y165" i="2"/>
  <c r="U165" i="2"/>
  <c r="W165" i="2" s="1"/>
  <c r="T165" i="2"/>
  <c r="S165" i="2"/>
  <c r="R165" i="2"/>
  <c r="AI164" i="2"/>
  <c r="AK164" i="2" s="1"/>
  <c r="AH164" i="2"/>
  <c r="AG164" i="2"/>
  <c r="AF164" i="2"/>
  <c r="AB164" i="2"/>
  <c r="AD164" i="2" s="1"/>
  <c r="AA164" i="2"/>
  <c r="Z164" i="2"/>
  <c r="Y164" i="2"/>
  <c r="U164" i="2"/>
  <c r="W164" i="2" s="1"/>
  <c r="T164" i="2"/>
  <c r="S164" i="2"/>
  <c r="R164" i="2"/>
  <c r="AI163" i="2"/>
  <c r="AK163" i="2" s="1"/>
  <c r="AH163" i="2"/>
  <c r="AG163" i="2"/>
  <c r="AF163" i="2"/>
  <c r="AB163" i="2"/>
  <c r="AD163" i="2" s="1"/>
  <c r="AA163" i="2"/>
  <c r="Z163" i="2"/>
  <c r="Y163" i="2"/>
  <c r="U163" i="2"/>
  <c r="W163" i="2" s="1"/>
  <c r="T163" i="2"/>
  <c r="S163" i="2"/>
  <c r="R163" i="2"/>
  <c r="AI162" i="2"/>
  <c r="AK162" i="2" s="1"/>
  <c r="AH162" i="2"/>
  <c r="AG162" i="2"/>
  <c r="AF162" i="2"/>
  <c r="AB162" i="2"/>
  <c r="AD162" i="2" s="1"/>
  <c r="AA162" i="2"/>
  <c r="Z162" i="2"/>
  <c r="Y162" i="2"/>
  <c r="U162" i="2"/>
  <c r="W162" i="2" s="1"/>
  <c r="T162" i="2"/>
  <c r="S162" i="2"/>
  <c r="R162" i="2"/>
  <c r="AI161" i="2"/>
  <c r="AK161" i="2" s="1"/>
  <c r="AH161" i="2"/>
  <c r="AG161" i="2"/>
  <c r="AF161" i="2"/>
  <c r="AB161" i="2"/>
  <c r="AD161" i="2" s="1"/>
  <c r="AA161" i="2"/>
  <c r="Z161" i="2"/>
  <c r="Y161" i="2"/>
  <c r="U161" i="2"/>
  <c r="W161" i="2" s="1"/>
  <c r="T161" i="2"/>
  <c r="S161" i="2"/>
  <c r="R161" i="2"/>
  <c r="AI160" i="2"/>
  <c r="AK160" i="2" s="1"/>
  <c r="AH160" i="2"/>
  <c r="AG160" i="2"/>
  <c r="AF160" i="2"/>
  <c r="AB160" i="2"/>
  <c r="AD160" i="2" s="1"/>
  <c r="AA160" i="2"/>
  <c r="Z160" i="2"/>
  <c r="Y160" i="2"/>
  <c r="U160" i="2"/>
  <c r="W160" i="2" s="1"/>
  <c r="T160" i="2"/>
  <c r="S160" i="2"/>
  <c r="R160" i="2"/>
  <c r="AI159" i="2"/>
  <c r="AK159" i="2" s="1"/>
  <c r="AH159" i="2"/>
  <c r="AG159" i="2"/>
  <c r="AF159" i="2"/>
  <c r="AB159" i="2"/>
  <c r="AD159" i="2" s="1"/>
  <c r="AA159" i="2"/>
  <c r="Z159" i="2"/>
  <c r="Y159" i="2"/>
  <c r="U159" i="2"/>
  <c r="W159" i="2" s="1"/>
  <c r="T159" i="2"/>
  <c r="S159" i="2"/>
  <c r="R159" i="2"/>
  <c r="AI158" i="2"/>
  <c r="AK158" i="2" s="1"/>
  <c r="AH158" i="2"/>
  <c r="AG158" i="2"/>
  <c r="AF158" i="2"/>
  <c r="AB158" i="2"/>
  <c r="AD158" i="2" s="1"/>
  <c r="AA158" i="2"/>
  <c r="Z158" i="2"/>
  <c r="Y158" i="2"/>
  <c r="U158" i="2"/>
  <c r="W158" i="2" s="1"/>
  <c r="T158" i="2"/>
  <c r="S158" i="2"/>
  <c r="R158" i="2"/>
  <c r="AI157" i="2"/>
  <c r="AK157" i="2" s="1"/>
  <c r="AH157" i="2"/>
  <c r="AG157" i="2"/>
  <c r="AF157" i="2"/>
  <c r="AB157" i="2"/>
  <c r="AD157" i="2" s="1"/>
  <c r="AA157" i="2"/>
  <c r="Z157" i="2"/>
  <c r="Y157" i="2"/>
  <c r="U157" i="2"/>
  <c r="W157" i="2" s="1"/>
  <c r="T157" i="2"/>
  <c r="S157" i="2"/>
  <c r="R157" i="2"/>
  <c r="AI156" i="2"/>
  <c r="AK156" i="2" s="1"/>
  <c r="AH156" i="2"/>
  <c r="AG156" i="2"/>
  <c r="AF156" i="2"/>
  <c r="AB156" i="2"/>
  <c r="AD156" i="2" s="1"/>
  <c r="AA156" i="2"/>
  <c r="Z156" i="2"/>
  <c r="Y156" i="2"/>
  <c r="U156" i="2"/>
  <c r="W156" i="2" s="1"/>
  <c r="T156" i="2"/>
  <c r="S156" i="2"/>
  <c r="R156" i="2"/>
  <c r="AI155" i="2"/>
  <c r="AK155" i="2" s="1"/>
  <c r="AH155" i="2"/>
  <c r="AG155" i="2"/>
  <c r="AF155" i="2"/>
  <c r="AB155" i="2"/>
  <c r="AD155" i="2" s="1"/>
  <c r="AA155" i="2"/>
  <c r="Z155" i="2"/>
  <c r="Y155" i="2"/>
  <c r="U155" i="2"/>
  <c r="W155" i="2" s="1"/>
  <c r="T155" i="2"/>
  <c r="S155" i="2"/>
  <c r="R155" i="2"/>
  <c r="AI154" i="2"/>
  <c r="AK154" i="2" s="1"/>
  <c r="AH154" i="2"/>
  <c r="AG154" i="2"/>
  <c r="AF154" i="2"/>
  <c r="AB154" i="2"/>
  <c r="AD154" i="2" s="1"/>
  <c r="AA154" i="2"/>
  <c r="Z154" i="2"/>
  <c r="Y154" i="2"/>
  <c r="U154" i="2"/>
  <c r="W154" i="2" s="1"/>
  <c r="T154" i="2"/>
  <c r="S154" i="2"/>
  <c r="R154" i="2"/>
  <c r="AI153" i="2"/>
  <c r="AK153" i="2" s="1"/>
  <c r="AH153" i="2"/>
  <c r="AG153" i="2"/>
  <c r="AF153" i="2"/>
  <c r="AB153" i="2"/>
  <c r="AD153" i="2" s="1"/>
  <c r="AA153" i="2"/>
  <c r="Z153" i="2"/>
  <c r="Y153" i="2"/>
  <c r="U153" i="2"/>
  <c r="W153" i="2" s="1"/>
  <c r="T153" i="2"/>
  <c r="S153" i="2"/>
  <c r="R153" i="2"/>
  <c r="AI152" i="2"/>
  <c r="AK152" i="2" s="1"/>
  <c r="AH152" i="2"/>
  <c r="AG152" i="2"/>
  <c r="AF152" i="2"/>
  <c r="AB152" i="2"/>
  <c r="AD152" i="2" s="1"/>
  <c r="AA152" i="2"/>
  <c r="Z152" i="2"/>
  <c r="Y152" i="2"/>
  <c r="U152" i="2"/>
  <c r="W152" i="2" s="1"/>
  <c r="T152" i="2"/>
  <c r="S152" i="2"/>
  <c r="R152" i="2"/>
  <c r="AI151" i="2"/>
  <c r="AK151" i="2" s="1"/>
  <c r="AH151" i="2"/>
  <c r="AG151" i="2"/>
  <c r="AF151" i="2"/>
  <c r="AB151" i="2"/>
  <c r="AD151" i="2" s="1"/>
  <c r="AA151" i="2"/>
  <c r="Z151" i="2"/>
  <c r="Y151" i="2"/>
  <c r="U151" i="2"/>
  <c r="W151" i="2" s="1"/>
  <c r="T151" i="2"/>
  <c r="S151" i="2"/>
  <c r="R151" i="2"/>
  <c r="AI150" i="2"/>
  <c r="AK150" i="2" s="1"/>
  <c r="AH150" i="2"/>
  <c r="AG150" i="2"/>
  <c r="AF150" i="2"/>
  <c r="AB150" i="2"/>
  <c r="AD150" i="2" s="1"/>
  <c r="AA150" i="2"/>
  <c r="Z150" i="2"/>
  <c r="Y150" i="2"/>
  <c r="U150" i="2"/>
  <c r="W150" i="2" s="1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K124" i="2" s="1"/>
  <c r="AH124" i="2"/>
  <c r="AG124" i="2"/>
  <c r="AF124" i="2"/>
  <c r="AB124" i="2"/>
  <c r="AD124" i="2" s="1"/>
  <c r="AA124" i="2"/>
  <c r="Z124" i="2"/>
  <c r="Y124" i="2"/>
  <c r="U124" i="2"/>
  <c r="W124" i="2" s="1"/>
  <c r="T124" i="2"/>
  <c r="S124" i="2"/>
  <c r="R124" i="2"/>
  <c r="AI123" i="2"/>
  <c r="AK123" i="2" s="1"/>
  <c r="AH123" i="2"/>
  <c r="AG123" i="2"/>
  <c r="AF123" i="2"/>
  <c r="AB123" i="2"/>
  <c r="AD123" i="2" s="1"/>
  <c r="AA123" i="2"/>
  <c r="Z123" i="2"/>
  <c r="Y123" i="2"/>
  <c r="U123" i="2"/>
  <c r="W123" i="2" s="1"/>
  <c r="T123" i="2"/>
  <c r="S123" i="2"/>
  <c r="R123" i="2"/>
  <c r="AI122" i="2"/>
  <c r="AK122" i="2" s="1"/>
  <c r="AH122" i="2"/>
  <c r="AG122" i="2"/>
  <c r="AF122" i="2"/>
  <c r="AB122" i="2"/>
  <c r="AD122" i="2" s="1"/>
  <c r="AA122" i="2"/>
  <c r="Z122" i="2"/>
  <c r="Y122" i="2"/>
  <c r="U122" i="2"/>
  <c r="W122" i="2" s="1"/>
  <c r="T122" i="2"/>
  <c r="S122" i="2"/>
  <c r="R122" i="2"/>
  <c r="AI121" i="2"/>
  <c r="AK121" i="2" s="1"/>
  <c r="AH121" i="2"/>
  <c r="AG121" i="2"/>
  <c r="AF121" i="2"/>
  <c r="AB121" i="2"/>
  <c r="AD121" i="2" s="1"/>
  <c r="AA121" i="2"/>
  <c r="Z121" i="2"/>
  <c r="Y121" i="2"/>
  <c r="U121" i="2"/>
  <c r="W121" i="2" s="1"/>
  <c r="T121" i="2"/>
  <c r="S121" i="2"/>
  <c r="R121" i="2"/>
  <c r="AI120" i="2"/>
  <c r="AK120" i="2" s="1"/>
  <c r="AH120" i="2"/>
  <c r="AG120" i="2"/>
  <c r="AF120" i="2"/>
  <c r="AB120" i="2"/>
  <c r="AD120" i="2" s="1"/>
  <c r="AA120" i="2"/>
  <c r="Z120" i="2"/>
  <c r="Y120" i="2"/>
  <c r="U120" i="2"/>
  <c r="W120" i="2" s="1"/>
  <c r="T120" i="2"/>
  <c r="S120" i="2"/>
  <c r="R120" i="2"/>
  <c r="AI119" i="2"/>
  <c r="AK119" i="2" s="1"/>
  <c r="AH119" i="2"/>
  <c r="AG119" i="2"/>
  <c r="AF119" i="2"/>
  <c r="AB119" i="2"/>
  <c r="AD119" i="2" s="1"/>
  <c r="AA119" i="2"/>
  <c r="Z119" i="2"/>
  <c r="Y119" i="2"/>
  <c r="U119" i="2"/>
  <c r="W119" i="2" s="1"/>
  <c r="T119" i="2"/>
  <c r="S119" i="2"/>
  <c r="R119" i="2"/>
  <c r="AI118" i="2"/>
  <c r="AK118" i="2" s="1"/>
  <c r="AH118" i="2"/>
  <c r="AG118" i="2"/>
  <c r="AF118" i="2"/>
  <c r="AB118" i="2"/>
  <c r="AD118" i="2" s="1"/>
  <c r="AA118" i="2"/>
  <c r="Z118" i="2"/>
  <c r="Y118" i="2"/>
  <c r="U118" i="2"/>
  <c r="W118" i="2" s="1"/>
  <c r="T118" i="2"/>
  <c r="S118" i="2"/>
  <c r="R118" i="2"/>
  <c r="AI117" i="2"/>
  <c r="AK117" i="2" s="1"/>
  <c r="AH117" i="2"/>
  <c r="AG117" i="2"/>
  <c r="AF117" i="2"/>
  <c r="AB117" i="2"/>
  <c r="AD117" i="2" s="1"/>
  <c r="AA117" i="2"/>
  <c r="Z117" i="2"/>
  <c r="Y117" i="2"/>
  <c r="U117" i="2"/>
  <c r="W117" i="2" s="1"/>
  <c r="T117" i="2"/>
  <c r="S117" i="2"/>
  <c r="R117" i="2"/>
  <c r="AI116" i="2"/>
  <c r="AK116" i="2" s="1"/>
  <c r="AH116" i="2"/>
  <c r="AG116" i="2"/>
  <c r="AF116" i="2"/>
  <c r="AB116" i="2"/>
  <c r="AD116" i="2" s="1"/>
  <c r="AA116" i="2"/>
  <c r="Z116" i="2"/>
  <c r="Y116" i="2"/>
  <c r="U116" i="2"/>
  <c r="W116" i="2" s="1"/>
  <c r="T116" i="2"/>
  <c r="S116" i="2"/>
  <c r="R116" i="2"/>
  <c r="AK115" i="2"/>
  <c r="AI115" i="2"/>
  <c r="AH115" i="2"/>
  <c r="AG115" i="2"/>
  <c r="AF115" i="2"/>
  <c r="AB115" i="2"/>
  <c r="AD115" i="2" s="1"/>
  <c r="AA115" i="2"/>
  <c r="Z115" i="2"/>
  <c r="Y115" i="2"/>
  <c r="U115" i="2"/>
  <c r="W115" i="2" s="1"/>
  <c r="T115" i="2"/>
  <c r="S115" i="2"/>
  <c r="R115" i="2"/>
  <c r="AI114" i="2"/>
  <c r="AK114" i="2" s="1"/>
  <c r="AH114" i="2"/>
  <c r="AG114" i="2"/>
  <c r="AF114" i="2"/>
  <c r="AB114" i="2"/>
  <c r="AD114" i="2" s="1"/>
  <c r="AA114" i="2"/>
  <c r="Z114" i="2"/>
  <c r="Y114" i="2"/>
  <c r="U114" i="2"/>
  <c r="W114" i="2" s="1"/>
  <c r="T114" i="2"/>
  <c r="S114" i="2"/>
  <c r="R114" i="2"/>
  <c r="AI113" i="2"/>
  <c r="AK113" i="2" s="1"/>
  <c r="AH113" i="2"/>
  <c r="AG113" i="2"/>
  <c r="AF113" i="2"/>
  <c r="AB113" i="2"/>
  <c r="AD113" i="2" s="1"/>
  <c r="AA113" i="2"/>
  <c r="Z113" i="2"/>
  <c r="Y113" i="2"/>
  <c r="U113" i="2"/>
  <c r="W113" i="2" s="1"/>
  <c r="T113" i="2"/>
  <c r="S113" i="2"/>
  <c r="R113" i="2"/>
  <c r="AI112" i="2"/>
  <c r="AK112" i="2" s="1"/>
  <c r="AH112" i="2"/>
  <c r="AG112" i="2"/>
  <c r="AF112" i="2"/>
  <c r="AB112" i="2"/>
  <c r="AD112" i="2" s="1"/>
  <c r="AA112" i="2"/>
  <c r="Z112" i="2"/>
  <c r="Y112" i="2"/>
  <c r="U112" i="2"/>
  <c r="W112" i="2" s="1"/>
  <c r="T112" i="2"/>
  <c r="S112" i="2"/>
  <c r="R112" i="2"/>
  <c r="AI111" i="2"/>
  <c r="AK111" i="2" s="1"/>
  <c r="AH111" i="2"/>
  <c r="AG111" i="2"/>
  <c r="AF111" i="2"/>
  <c r="AB111" i="2"/>
  <c r="AD111" i="2" s="1"/>
  <c r="AA111" i="2"/>
  <c r="Z111" i="2"/>
  <c r="Y111" i="2"/>
  <c r="U111" i="2"/>
  <c r="W111" i="2" s="1"/>
  <c r="T111" i="2"/>
  <c r="S111" i="2"/>
  <c r="R111" i="2"/>
  <c r="AG110" i="2"/>
  <c r="Z110" i="2"/>
  <c r="S110" i="2"/>
  <c r="AH109" i="2"/>
  <c r="AG109" i="2"/>
  <c r="AA109" i="2"/>
  <c r="Z109" i="2"/>
  <c r="T109" i="2"/>
  <c r="S109" i="2"/>
  <c r="AG108" i="2"/>
  <c r="Z108" i="2"/>
  <c r="S108" i="2"/>
  <c r="AG107" i="2"/>
  <c r="Z107" i="2"/>
  <c r="S107" i="2"/>
  <c r="AG106" i="2"/>
  <c r="Z106" i="2"/>
  <c r="S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AH79" i="2"/>
  <c r="AG79" i="2"/>
  <c r="AF79" i="2"/>
  <c r="AB79" i="2"/>
  <c r="AD79" i="2" s="1"/>
  <c r="AA79" i="2"/>
  <c r="Z79" i="2"/>
  <c r="Y79" i="2"/>
  <c r="U79" i="2"/>
  <c r="W79" i="2" s="1"/>
  <c r="T79" i="2"/>
  <c r="S79" i="2"/>
  <c r="R79" i="2"/>
  <c r="AI78" i="2"/>
  <c r="AK78" i="2" s="1"/>
  <c r="AH78" i="2"/>
  <c r="AG78" i="2"/>
  <c r="AF78" i="2"/>
  <c r="AB78" i="2"/>
  <c r="AD78" i="2" s="1"/>
  <c r="AA78" i="2"/>
  <c r="Z78" i="2"/>
  <c r="Y78" i="2"/>
  <c r="U78" i="2"/>
  <c r="W78" i="2" s="1"/>
  <c r="T78" i="2"/>
  <c r="S78" i="2"/>
  <c r="R78" i="2"/>
  <c r="AI77" i="2"/>
  <c r="AK77" i="2" s="1"/>
  <c r="AH77" i="2"/>
  <c r="AG77" i="2"/>
  <c r="AF77" i="2"/>
  <c r="AB77" i="2"/>
  <c r="AD77" i="2" s="1"/>
  <c r="AA77" i="2"/>
  <c r="Z77" i="2"/>
  <c r="Y77" i="2"/>
  <c r="U77" i="2"/>
  <c r="W77" i="2" s="1"/>
  <c r="T77" i="2"/>
  <c r="S77" i="2"/>
  <c r="R77" i="2"/>
  <c r="AI76" i="2"/>
  <c r="AK76" i="2" s="1"/>
  <c r="AH76" i="2"/>
  <c r="AG76" i="2"/>
  <c r="AF76" i="2"/>
  <c r="AB76" i="2"/>
  <c r="AD76" i="2" s="1"/>
  <c r="AA76" i="2"/>
  <c r="Z76" i="2"/>
  <c r="Y76" i="2"/>
  <c r="U76" i="2"/>
  <c r="W76" i="2" s="1"/>
  <c r="T76" i="2"/>
  <c r="S76" i="2"/>
  <c r="R76" i="2"/>
  <c r="AI75" i="2"/>
  <c r="AK75" i="2" s="1"/>
  <c r="AH75" i="2"/>
  <c r="AG75" i="2"/>
  <c r="AF75" i="2"/>
  <c r="AB75" i="2"/>
  <c r="AD75" i="2" s="1"/>
  <c r="AA75" i="2"/>
  <c r="Z75" i="2"/>
  <c r="Y75" i="2"/>
  <c r="U75" i="2"/>
  <c r="W75" i="2" s="1"/>
  <c r="T75" i="2"/>
  <c r="S75" i="2"/>
  <c r="R75" i="2"/>
  <c r="AI74" i="2"/>
  <c r="AK74" i="2" s="1"/>
  <c r="AH74" i="2"/>
  <c r="AG74" i="2"/>
  <c r="AF74" i="2"/>
  <c r="AB74" i="2"/>
  <c r="AD74" i="2" s="1"/>
  <c r="AA74" i="2"/>
  <c r="Z74" i="2"/>
  <c r="Y74" i="2"/>
  <c r="U74" i="2"/>
  <c r="W74" i="2" s="1"/>
  <c r="T74" i="2"/>
  <c r="S74" i="2"/>
  <c r="R74" i="2"/>
  <c r="AI73" i="2"/>
  <c r="AK73" i="2" s="1"/>
  <c r="AH73" i="2"/>
  <c r="AG73" i="2"/>
  <c r="AF73" i="2"/>
  <c r="AB73" i="2"/>
  <c r="AD73" i="2" s="1"/>
  <c r="AA73" i="2"/>
  <c r="Z73" i="2"/>
  <c r="Y73" i="2"/>
  <c r="U73" i="2"/>
  <c r="W73" i="2" s="1"/>
  <c r="T73" i="2"/>
  <c r="S73" i="2"/>
  <c r="R73" i="2"/>
  <c r="AI72" i="2"/>
  <c r="AK72" i="2" s="1"/>
  <c r="AH72" i="2"/>
  <c r="AG72" i="2"/>
  <c r="AF72" i="2"/>
  <c r="AB72" i="2"/>
  <c r="AD72" i="2" s="1"/>
  <c r="AA72" i="2"/>
  <c r="Z72" i="2"/>
  <c r="Y72" i="2"/>
  <c r="U72" i="2"/>
  <c r="W72" i="2" s="1"/>
  <c r="T72" i="2"/>
  <c r="S72" i="2"/>
  <c r="R72" i="2"/>
  <c r="AI71" i="2"/>
  <c r="AK71" i="2" s="1"/>
  <c r="AH71" i="2"/>
  <c r="AG71" i="2"/>
  <c r="AF71" i="2"/>
  <c r="AB71" i="2"/>
  <c r="AD71" i="2" s="1"/>
  <c r="AA71" i="2"/>
  <c r="Z71" i="2"/>
  <c r="Y71" i="2"/>
  <c r="U71" i="2"/>
  <c r="W71" i="2" s="1"/>
  <c r="T71" i="2"/>
  <c r="S71" i="2"/>
  <c r="R71" i="2"/>
  <c r="AI70" i="2"/>
  <c r="AK70" i="2" s="1"/>
  <c r="AH70" i="2"/>
  <c r="AG70" i="2"/>
  <c r="AF70" i="2"/>
  <c r="AB70" i="2"/>
  <c r="AD70" i="2" s="1"/>
  <c r="AA70" i="2"/>
  <c r="Z70" i="2"/>
  <c r="Y70" i="2"/>
  <c r="U70" i="2"/>
  <c r="W70" i="2" s="1"/>
  <c r="T70" i="2"/>
  <c r="S70" i="2"/>
  <c r="R70" i="2"/>
  <c r="AI69" i="2"/>
  <c r="AK69" i="2" s="1"/>
  <c r="AH69" i="2"/>
  <c r="AG69" i="2"/>
  <c r="AF69" i="2"/>
  <c r="AB69" i="2"/>
  <c r="AD69" i="2" s="1"/>
  <c r="AA69" i="2"/>
  <c r="Z69" i="2"/>
  <c r="Y69" i="2"/>
  <c r="U69" i="2"/>
  <c r="W69" i="2" s="1"/>
  <c r="T69" i="2"/>
  <c r="S69" i="2"/>
  <c r="R69" i="2"/>
  <c r="AI68" i="2"/>
  <c r="AK68" i="2" s="1"/>
  <c r="AH68" i="2"/>
  <c r="AG68" i="2"/>
  <c r="AF68" i="2"/>
  <c r="AB68" i="2"/>
  <c r="AD68" i="2" s="1"/>
  <c r="AA68" i="2"/>
  <c r="Z68" i="2"/>
  <c r="Y68" i="2"/>
  <c r="U68" i="2"/>
  <c r="W68" i="2" s="1"/>
  <c r="T68" i="2"/>
  <c r="S68" i="2"/>
  <c r="R68" i="2"/>
  <c r="AI67" i="2"/>
  <c r="AK67" i="2" s="1"/>
  <c r="AH67" i="2"/>
  <c r="AG67" i="2"/>
  <c r="AF67" i="2"/>
  <c r="AB67" i="2"/>
  <c r="AD67" i="2" s="1"/>
  <c r="AA67" i="2"/>
  <c r="Z67" i="2"/>
  <c r="Y67" i="2"/>
  <c r="U67" i="2"/>
  <c r="W67" i="2" s="1"/>
  <c r="T67" i="2"/>
  <c r="S67" i="2"/>
  <c r="R67" i="2"/>
  <c r="AI66" i="2"/>
  <c r="AK66" i="2" s="1"/>
  <c r="AH66" i="2"/>
  <c r="AG66" i="2"/>
  <c r="AF66" i="2"/>
  <c r="AB66" i="2"/>
  <c r="AD66" i="2" s="1"/>
  <c r="AA66" i="2"/>
  <c r="Z66" i="2"/>
  <c r="Y66" i="2"/>
  <c r="U66" i="2"/>
  <c r="W66" i="2" s="1"/>
  <c r="T66" i="2"/>
  <c r="S66" i="2"/>
  <c r="R66" i="2"/>
  <c r="AI65" i="2"/>
  <c r="AK65" i="2" s="1"/>
  <c r="AH65" i="2"/>
  <c r="AG65" i="2"/>
  <c r="AF65" i="2"/>
  <c r="AB65" i="2"/>
  <c r="AD65" i="2" s="1"/>
  <c r="AA65" i="2"/>
  <c r="Z65" i="2"/>
  <c r="Y65" i="2"/>
  <c r="U65" i="2"/>
  <c r="W65" i="2" s="1"/>
  <c r="T65" i="2"/>
  <c r="S65" i="2"/>
  <c r="R65" i="2"/>
  <c r="AI64" i="2"/>
  <c r="AK64" i="2" s="1"/>
  <c r="AH64" i="2"/>
  <c r="AG64" i="2"/>
  <c r="AF64" i="2"/>
  <c r="AB64" i="2"/>
  <c r="AD64" i="2" s="1"/>
  <c r="AA64" i="2"/>
  <c r="Z64" i="2"/>
  <c r="Y64" i="2"/>
  <c r="U64" i="2"/>
  <c r="W64" i="2" s="1"/>
  <c r="T64" i="2"/>
  <c r="S64" i="2"/>
  <c r="R64" i="2"/>
  <c r="AI63" i="2"/>
  <c r="AK63" i="2" s="1"/>
  <c r="AH63" i="2"/>
  <c r="AG63" i="2"/>
  <c r="AF63" i="2"/>
  <c r="AB63" i="2"/>
  <c r="AD63" i="2" s="1"/>
  <c r="AA63" i="2"/>
  <c r="Z63" i="2"/>
  <c r="Y63" i="2"/>
  <c r="U63" i="2"/>
  <c r="W63" i="2" s="1"/>
  <c r="T63" i="2"/>
  <c r="S63" i="2"/>
  <c r="R63" i="2"/>
  <c r="AI62" i="2"/>
  <c r="AK62" i="2" s="1"/>
  <c r="AH62" i="2"/>
  <c r="AG62" i="2"/>
  <c r="AF62" i="2"/>
  <c r="AB62" i="2"/>
  <c r="AD62" i="2" s="1"/>
  <c r="AA62" i="2"/>
  <c r="Z62" i="2"/>
  <c r="Y62" i="2"/>
  <c r="U62" i="2"/>
  <c r="W62" i="2" s="1"/>
  <c r="T62" i="2"/>
  <c r="S62" i="2"/>
  <c r="R62" i="2"/>
  <c r="AG61" i="2"/>
  <c r="Z61" i="2"/>
  <c r="S61" i="2"/>
  <c r="AH60" i="2"/>
  <c r="AG60" i="2"/>
  <c r="AA60" i="2"/>
  <c r="Z60" i="2"/>
  <c r="T60" i="2"/>
  <c r="S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H16" i="2"/>
  <c r="AG16" i="2"/>
  <c r="AH15" i="2"/>
  <c r="AG15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AA16" i="2"/>
  <c r="Z16" i="2"/>
  <c r="AA15" i="2"/>
  <c r="Z15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T16" i="2"/>
  <c r="S16" i="2"/>
  <c r="T15" i="2"/>
  <c r="S15" i="2"/>
  <c r="S14" i="2"/>
  <c r="T13" i="2"/>
  <c r="S13" i="2"/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J239" i="2" s="1"/>
  <c r="P259" i="2"/>
  <c r="J259" i="2"/>
  <c r="I259" i="2"/>
  <c r="C259" i="2"/>
  <c r="P258" i="2"/>
  <c r="J258" i="2"/>
  <c r="I258" i="2"/>
  <c r="C258" i="2"/>
  <c r="P257" i="2"/>
  <c r="J257" i="2"/>
  <c r="I257" i="2"/>
  <c r="C257" i="2"/>
  <c r="P256" i="2"/>
  <c r="J256" i="2"/>
  <c r="I256" i="2"/>
  <c r="C256" i="2"/>
  <c r="P255" i="2"/>
  <c r="J255" i="2"/>
  <c r="I255" i="2"/>
  <c r="C255" i="2"/>
  <c r="P254" i="2"/>
  <c r="J254" i="2"/>
  <c r="I254" i="2"/>
  <c r="C254" i="2"/>
  <c r="P253" i="2"/>
  <c r="J253" i="2"/>
  <c r="I253" i="2"/>
  <c r="C253" i="2"/>
  <c r="P252" i="2"/>
  <c r="J252" i="2"/>
  <c r="I252" i="2"/>
  <c r="C252" i="2"/>
  <c r="P251" i="2"/>
  <c r="J251" i="2"/>
  <c r="I251" i="2"/>
  <c r="C251" i="2"/>
  <c r="P250" i="2"/>
  <c r="J250" i="2"/>
  <c r="I250" i="2"/>
  <c r="C250" i="2"/>
  <c r="P249" i="2"/>
  <c r="J249" i="2"/>
  <c r="I249" i="2"/>
  <c r="C249" i="2"/>
  <c r="P248" i="2"/>
  <c r="J248" i="2"/>
  <c r="I248" i="2"/>
  <c r="C248" i="2"/>
  <c r="P247" i="2"/>
  <c r="J247" i="2"/>
  <c r="I247" i="2"/>
  <c r="C247" i="2"/>
  <c r="P246" i="2"/>
  <c r="J246" i="2"/>
  <c r="I246" i="2"/>
  <c r="C246" i="2"/>
  <c r="P245" i="2"/>
  <c r="J245" i="2"/>
  <c r="I245" i="2"/>
  <c r="C245" i="2"/>
  <c r="P244" i="2"/>
  <c r="J244" i="2"/>
  <c r="I244" i="2"/>
  <c r="C244" i="2"/>
  <c r="P243" i="2"/>
  <c r="J243" i="2"/>
  <c r="I243" i="2"/>
  <c r="C243" i="2"/>
  <c r="P242" i="2"/>
  <c r="I242" i="2"/>
  <c r="J242" i="2"/>
  <c r="C242" i="2"/>
  <c r="P241" i="2"/>
  <c r="I241" i="2"/>
  <c r="J241" i="2"/>
  <c r="C241" i="2"/>
  <c r="P240" i="2"/>
  <c r="I240" i="2"/>
  <c r="C240" i="2"/>
  <c r="P239" i="2"/>
  <c r="P238" i="2"/>
  <c r="J238" i="2"/>
  <c r="I238" i="2"/>
  <c r="C238" i="2"/>
  <c r="A188" i="2"/>
  <c r="C239" i="2" l="1"/>
  <c r="I239" i="2"/>
  <c r="J240" i="2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J404" i="4" s="1"/>
  <c r="H403" i="4"/>
  <c r="J403" i="4" s="1"/>
  <c r="H402" i="4"/>
  <c r="C402" i="4" s="1"/>
  <c r="P412" i="4"/>
  <c r="J412" i="4"/>
  <c r="I412" i="4"/>
  <c r="C412" i="4"/>
  <c r="P411" i="4"/>
  <c r="I411" i="4"/>
  <c r="P410" i="4"/>
  <c r="P409" i="4"/>
  <c r="J409" i="4"/>
  <c r="I409" i="4"/>
  <c r="C409" i="4"/>
  <c r="P408" i="4"/>
  <c r="J408" i="4"/>
  <c r="I408" i="4"/>
  <c r="C408" i="4"/>
  <c r="P407" i="4"/>
  <c r="P406" i="4"/>
  <c r="C406" i="4"/>
  <c r="P405" i="4"/>
  <c r="P404" i="4"/>
  <c r="P403" i="4"/>
  <c r="P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H398" i="4"/>
  <c r="H396" i="4"/>
  <c r="J396" i="4" s="1"/>
  <c r="H395" i="4"/>
  <c r="C395" i="4" s="1"/>
  <c r="H394" i="4"/>
  <c r="L392" i="4"/>
  <c r="P392" i="4" s="1"/>
  <c r="C393" i="4"/>
  <c r="H391" i="4"/>
  <c r="H389" i="4"/>
  <c r="C389" i="4" s="1"/>
  <c r="H387" i="4"/>
  <c r="L381" i="4"/>
  <c r="P381" i="4" s="1"/>
  <c r="L333" i="4"/>
  <c r="H383" i="4"/>
  <c r="I383" i="4" s="1"/>
  <c r="H384" i="4"/>
  <c r="H385" i="4"/>
  <c r="J385" i="4" s="1"/>
  <c r="I384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P389" i="4"/>
  <c r="C390" i="4"/>
  <c r="I390" i="4"/>
  <c r="J390" i="4"/>
  <c r="P390" i="4"/>
  <c r="P391" i="4"/>
  <c r="C392" i="4"/>
  <c r="I392" i="4"/>
  <c r="J392" i="4"/>
  <c r="I393" i="4"/>
  <c r="C394" i="4"/>
  <c r="P394" i="4"/>
  <c r="P395" i="4"/>
  <c r="P396" i="4"/>
  <c r="C397" i="4"/>
  <c r="I397" i="4"/>
  <c r="J397" i="4"/>
  <c r="P397" i="4"/>
  <c r="P398" i="4"/>
  <c r="C378" i="4"/>
  <c r="I378" i="4"/>
  <c r="J378" i="4"/>
  <c r="P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P385" i="4"/>
  <c r="C386" i="4"/>
  <c r="I386" i="4"/>
  <c r="J386" i="4"/>
  <c r="P386" i="4"/>
  <c r="C387" i="4"/>
  <c r="I387" i="4"/>
  <c r="J387" i="4"/>
  <c r="P387" i="4"/>
  <c r="C383" i="4" l="1"/>
  <c r="I405" i="4"/>
  <c r="I403" i="4"/>
  <c r="I407" i="4"/>
  <c r="I395" i="4"/>
  <c r="J410" i="4"/>
  <c r="C403" i="4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C202" i="4" s="1"/>
  <c r="H201" i="4"/>
  <c r="I201" i="4" s="1"/>
  <c r="H200" i="4"/>
  <c r="J200" i="4" s="1"/>
  <c r="H157" i="4"/>
  <c r="H156" i="4"/>
  <c r="H155" i="4"/>
  <c r="P202" i="4"/>
  <c r="I202" i="4"/>
  <c r="P201" i="4"/>
  <c r="J201" i="4"/>
  <c r="P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02" i="4" l="1"/>
  <c r="I200" i="4"/>
  <c r="J262" i="4"/>
  <c r="C262" i="4"/>
  <c r="C20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D12" i="16" l="1"/>
  <c r="D67" i="16"/>
  <c r="D78" i="16" s="1"/>
  <c r="D66" i="16"/>
  <c r="D77" i="16" s="1"/>
  <c r="D65" i="16"/>
  <c r="D76" i="16" s="1"/>
  <c r="D64" i="16"/>
  <c r="D75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93" i="16"/>
  <c r="D96" i="16" s="1"/>
  <c r="D92" i="16"/>
  <c r="D95" i="16" s="1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D84" i="16"/>
  <c r="D89" i="16" s="1"/>
  <c r="D83" i="16"/>
  <c r="D88" i="16" s="1"/>
  <c r="D82" i="16"/>
  <c r="D87" i="16" s="1"/>
  <c r="D81" i="16"/>
  <c r="D86" i="16" s="1"/>
  <c r="P554" i="8"/>
  <c r="P509" i="8"/>
  <c r="G5" i="16"/>
  <c r="G45" i="16" s="1"/>
  <c r="P598" i="8"/>
  <c r="E5" i="16"/>
  <c r="E45" i="1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F45" i="16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D100" i="16"/>
  <c r="D99" i="16"/>
  <c r="Y8" i="7"/>
  <c r="D53" i="16"/>
  <c r="D51" i="16"/>
  <c r="D50" i="16"/>
  <c r="D46" i="16"/>
  <c r="D44" i="16"/>
  <c r="D43" i="16"/>
  <c r="D42" i="16"/>
  <c r="D41" i="16"/>
  <c r="D40" i="16"/>
  <c r="D39" i="16"/>
  <c r="D38" i="16"/>
  <c r="D37" i="16"/>
  <c r="Y8" i="6"/>
  <c r="D34" i="16"/>
  <c r="D33" i="16"/>
  <c r="D31" i="16"/>
  <c r="D30" i="16"/>
  <c r="D29" i="16"/>
  <c r="D28" i="16"/>
  <c r="Y8" i="5"/>
  <c r="D24" i="16"/>
  <c r="D23" i="16"/>
  <c r="Y8" i="2"/>
  <c r="D13" i="16"/>
  <c r="D11" i="16"/>
  <c r="D10" i="16"/>
  <c r="D9" i="16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P238" i="7" s="1"/>
  <c r="L103" i="7"/>
  <c r="P103" i="7" s="1"/>
  <c r="L58" i="7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I284" i="2" s="1"/>
  <c r="H283" i="2"/>
  <c r="J283" i="2" s="1"/>
  <c r="H197" i="2"/>
  <c r="I197" i="2" s="1"/>
  <c r="H196" i="2"/>
  <c r="I196" i="2" s="1"/>
  <c r="H195" i="2"/>
  <c r="C195" i="2" s="1"/>
  <c r="H149" i="2"/>
  <c r="J149" i="2" s="1"/>
  <c r="H110" i="2"/>
  <c r="J110" i="2" s="1"/>
  <c r="H109" i="2"/>
  <c r="J109" i="2" s="1"/>
  <c r="H108" i="2"/>
  <c r="C108" i="2" s="1"/>
  <c r="H107" i="2"/>
  <c r="J107" i="2" s="1"/>
  <c r="H106" i="2"/>
  <c r="C106" i="2" s="1"/>
  <c r="H61" i="2"/>
  <c r="J61" i="2" s="1"/>
  <c r="H60" i="2"/>
  <c r="I60" i="2" s="1"/>
  <c r="J40" i="11"/>
  <c r="L193" i="2"/>
  <c r="I194" i="2"/>
  <c r="I195" i="2"/>
  <c r="I198" i="2"/>
  <c r="E3" i="11"/>
  <c r="E18" i="11" s="1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08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17" i="7"/>
  <c r="P116" i="7"/>
  <c r="P115" i="7"/>
  <c r="P114" i="7"/>
  <c r="P113" i="7"/>
  <c r="P111" i="7"/>
  <c r="P110" i="7"/>
  <c r="P109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Y8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P380" i="2"/>
  <c r="P379" i="2"/>
  <c r="P378" i="2"/>
  <c r="P377" i="2"/>
  <c r="P376" i="2"/>
  <c r="P375" i="2"/>
  <c r="P339" i="2"/>
  <c r="E14" i="11"/>
  <c r="P203" i="2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6" i="2"/>
  <c r="AF15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6" i="2"/>
  <c r="Y15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6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07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I437" i="2"/>
  <c r="P436" i="2"/>
  <c r="I436" i="2"/>
  <c r="P435" i="2"/>
  <c r="I435" i="2"/>
  <c r="P434" i="2"/>
  <c r="I434" i="2"/>
  <c r="P433" i="2"/>
  <c r="I433" i="2"/>
  <c r="P432" i="2"/>
  <c r="I432" i="2"/>
  <c r="P431" i="2"/>
  <c r="I431" i="2"/>
  <c r="P430" i="2"/>
  <c r="I430" i="2"/>
  <c r="P429" i="2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P109" i="2"/>
  <c r="P108" i="2"/>
  <c r="I108" i="2"/>
  <c r="P107" i="2"/>
  <c r="I107" i="2"/>
  <c r="P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P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F2" i="9"/>
  <c r="M2" i="15"/>
  <c r="G20" i="15"/>
  <c r="G21" i="15"/>
  <c r="G22" i="15"/>
  <c r="G23" i="15"/>
  <c r="G24" i="15"/>
  <c r="G25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J9" i="13"/>
  <c r="K3" i="13"/>
  <c r="K39" i="13" s="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K43" i="13"/>
  <c r="K15" i="13"/>
  <c r="J39" i="13"/>
  <c r="F14" i="12"/>
  <c r="G14" i="12"/>
  <c r="H14" i="12"/>
  <c r="J14" i="12"/>
  <c r="I14" i="12"/>
  <c r="K14" i="12"/>
  <c r="R1956" i="18"/>
  <c r="N59" i="11"/>
  <c r="N28" i="11"/>
  <c r="N30" i="11"/>
  <c r="E31" i="11"/>
  <c r="E35" i="11"/>
  <c r="E41" i="11"/>
  <c r="E34" i="11"/>
  <c r="P58" i="7"/>
  <c r="J40" i="13" l="1"/>
  <c r="J4" i="13"/>
  <c r="G103" i="16" s="1"/>
  <c r="R8" i="4"/>
  <c r="T420" i="4" s="1"/>
  <c r="J66" i="13"/>
  <c r="J38" i="13"/>
  <c r="J11" i="13"/>
  <c r="E19" i="11"/>
  <c r="J16" i="13"/>
  <c r="J45" i="13"/>
  <c r="E2" i="9"/>
  <c r="E4" i="9" s="1"/>
  <c r="J53" i="13"/>
  <c r="C197" i="2"/>
  <c r="K4" i="13"/>
  <c r="E49" i="11"/>
  <c r="K64" i="13"/>
  <c r="AF8" i="2"/>
  <c r="AH376" i="2" s="1"/>
  <c r="AF8" i="5"/>
  <c r="AH63" i="5" s="1"/>
  <c r="K63" i="13"/>
  <c r="E50" i="11"/>
  <c r="E28" i="11"/>
  <c r="E39" i="11"/>
  <c r="K37" i="13"/>
  <c r="N2" i="15"/>
  <c r="N7" i="15" s="1"/>
  <c r="Y8" i="3"/>
  <c r="AB58" i="3" s="1"/>
  <c r="AD58" i="3" s="1"/>
  <c r="E42" i="11"/>
  <c r="E25" i="11"/>
  <c r="K21" i="13"/>
  <c r="E22" i="11"/>
  <c r="AF8" i="6"/>
  <c r="AI148" i="6" s="1"/>
  <c r="AK148" i="6" s="1"/>
  <c r="K36" i="13"/>
  <c r="E33" i="11"/>
  <c r="E44" i="11"/>
  <c r="E40" i="11"/>
  <c r="K46" i="13"/>
  <c r="E7" i="11"/>
  <c r="E24" i="11"/>
  <c r="M4" i="15"/>
  <c r="E6" i="9"/>
  <c r="F12" i="9"/>
  <c r="E8" i="9"/>
  <c r="AA378" i="2"/>
  <c r="AB375" i="2"/>
  <c r="AD375" i="2" s="1"/>
  <c r="AB337" i="2"/>
  <c r="AD337" i="2" s="1"/>
  <c r="AA332" i="2"/>
  <c r="AA380" i="2"/>
  <c r="AB336" i="2"/>
  <c r="AD336" i="2" s="1"/>
  <c r="AB326" i="2"/>
  <c r="AD326" i="2" s="1"/>
  <c r="AB282" i="2"/>
  <c r="AD282" i="2" s="1"/>
  <c r="AB193" i="2"/>
  <c r="AD193" i="2" s="1"/>
  <c r="AB148" i="2"/>
  <c r="AD148" i="2" s="1"/>
  <c r="AA110" i="2"/>
  <c r="AA106" i="2"/>
  <c r="AB59" i="2"/>
  <c r="AD59" i="2" s="1"/>
  <c r="AB372" i="2"/>
  <c r="AD372" i="2" s="1"/>
  <c r="AB371" i="2"/>
  <c r="AD371" i="2" s="1"/>
  <c r="AA330" i="2"/>
  <c r="AB328" i="2"/>
  <c r="AD328" i="2" s="1"/>
  <c r="AB327" i="2"/>
  <c r="AD327" i="2" s="1"/>
  <c r="AA197" i="2"/>
  <c r="AA195" i="2"/>
  <c r="AA334" i="2"/>
  <c r="AA331" i="2"/>
  <c r="AB281" i="2"/>
  <c r="AD281" i="2" s="1"/>
  <c r="AB238" i="2"/>
  <c r="AD238" i="2" s="1"/>
  <c r="AB194" i="2"/>
  <c r="AD194" i="2" s="1"/>
  <c r="AA107" i="2"/>
  <c r="AB58" i="2"/>
  <c r="AD58" i="2" s="1"/>
  <c r="AA14" i="2"/>
  <c r="AB103" i="2"/>
  <c r="AD103" i="2" s="1"/>
  <c r="AB416" i="2"/>
  <c r="AD416" i="2" s="1"/>
  <c r="AA376" i="2"/>
  <c r="AA374" i="2"/>
  <c r="AA335" i="2"/>
  <c r="AA149" i="2"/>
  <c r="AA108" i="2"/>
  <c r="AB105" i="2"/>
  <c r="AD105" i="2" s="1"/>
  <c r="AB104" i="2"/>
  <c r="AA61" i="2"/>
  <c r="AA377" i="2"/>
  <c r="AB373" i="2"/>
  <c r="AD373" i="2" s="1"/>
  <c r="AB329" i="2"/>
  <c r="AD329" i="2" s="1"/>
  <c r="AA284" i="2"/>
  <c r="AA239" i="2"/>
  <c r="T406" i="4"/>
  <c r="T396" i="4"/>
  <c r="U390" i="4"/>
  <c r="W390" i="4" s="1"/>
  <c r="T338" i="4"/>
  <c r="T297" i="4"/>
  <c r="U292" i="4"/>
  <c r="T264" i="4"/>
  <c r="U253" i="4"/>
  <c r="W253" i="4" s="1"/>
  <c r="T245" i="4"/>
  <c r="U243" i="4"/>
  <c r="W243" i="4" s="1"/>
  <c r="T156" i="4"/>
  <c r="T423" i="4"/>
  <c r="T419" i="4"/>
  <c r="U417" i="4"/>
  <c r="W417" i="4" s="1"/>
  <c r="U409" i="4"/>
  <c r="W409" i="4" s="1"/>
  <c r="U400" i="4"/>
  <c r="T395" i="4"/>
  <c r="T379" i="4"/>
  <c r="T337" i="4"/>
  <c r="T404" i="4"/>
  <c r="U380" i="4"/>
  <c r="W380" i="4" s="1"/>
  <c r="T248" i="4"/>
  <c r="T200" i="4"/>
  <c r="U198" i="4"/>
  <c r="W198" i="4" s="1"/>
  <c r="U412" i="4"/>
  <c r="W412" i="4" s="1"/>
  <c r="U401" i="4"/>
  <c r="W401" i="4" s="1"/>
  <c r="U289" i="4"/>
  <c r="W289" i="4" s="1"/>
  <c r="T256" i="4"/>
  <c r="U117" i="4"/>
  <c r="T111" i="4"/>
  <c r="T75" i="4"/>
  <c r="T66" i="4"/>
  <c r="U34" i="4"/>
  <c r="W34" i="4" s="1"/>
  <c r="U20" i="4"/>
  <c r="W20" i="4" s="1"/>
  <c r="U17" i="4"/>
  <c r="W17" i="4" s="1"/>
  <c r="U415" i="4"/>
  <c r="W415" i="4" s="1"/>
  <c r="U397" i="4"/>
  <c r="W397" i="4" s="1"/>
  <c r="T336" i="4"/>
  <c r="U288" i="4"/>
  <c r="W288" i="4" s="1"/>
  <c r="T258" i="4"/>
  <c r="U242" i="4"/>
  <c r="W242" i="4" s="1"/>
  <c r="U154" i="4"/>
  <c r="W154" i="4" s="1"/>
  <c r="T121" i="4"/>
  <c r="U115" i="4"/>
  <c r="W115" i="4" s="1"/>
  <c r="U107" i="4"/>
  <c r="W107" i="4" s="1"/>
  <c r="T30" i="4"/>
  <c r="U19" i="4"/>
  <c r="W19" i="4" s="1"/>
  <c r="T389" i="4"/>
  <c r="U386" i="4"/>
  <c r="W386" i="4" s="1"/>
  <c r="T383" i="4"/>
  <c r="T290" i="4"/>
  <c r="T157" i="4"/>
  <c r="U113" i="4"/>
  <c r="W113" i="4" s="1"/>
  <c r="U73" i="4"/>
  <c r="W73" i="4" s="1"/>
  <c r="U70" i="4"/>
  <c r="W70" i="4" s="1"/>
  <c r="U67" i="4"/>
  <c r="W67" i="4" s="1"/>
  <c r="T38" i="4"/>
  <c r="U23" i="4"/>
  <c r="W23" i="4" s="1"/>
  <c r="U382" i="4"/>
  <c r="T263" i="4"/>
  <c r="T37" i="4"/>
  <c r="T32" i="4"/>
  <c r="U14" i="4"/>
  <c r="W14" i="4" s="1"/>
  <c r="T398" i="4"/>
  <c r="U252" i="4"/>
  <c r="W252" i="4" s="1"/>
  <c r="T201" i="4"/>
  <c r="T71" i="4"/>
  <c r="U28" i="4"/>
  <c r="W28" i="4" s="1"/>
  <c r="U16" i="4"/>
  <c r="W16" i="4" s="1"/>
  <c r="U112" i="4"/>
  <c r="W112" i="4" s="1"/>
  <c r="T35" i="4"/>
  <c r="T24" i="4"/>
  <c r="U152" i="4"/>
  <c r="W152" i="4" s="1"/>
  <c r="U22" i="4"/>
  <c r="W22" i="4" s="1"/>
  <c r="T339" i="4"/>
  <c r="U333" i="4"/>
  <c r="W333" i="4" s="1"/>
  <c r="AA250" i="7"/>
  <c r="AA245" i="7"/>
  <c r="AA241" i="7"/>
  <c r="AA114" i="7"/>
  <c r="AB112" i="7"/>
  <c r="AA110" i="7"/>
  <c r="AA106" i="7"/>
  <c r="AA251" i="7"/>
  <c r="AA242" i="7"/>
  <c r="AA113" i="7"/>
  <c r="AA252" i="7"/>
  <c r="AA244" i="7"/>
  <c r="AA243" i="7"/>
  <c r="AA195" i="7"/>
  <c r="AA115" i="7"/>
  <c r="AA107" i="7"/>
  <c r="AA61" i="7"/>
  <c r="AA27" i="7"/>
  <c r="AA17" i="7"/>
  <c r="AA108" i="7"/>
  <c r="AA29" i="7"/>
  <c r="AB22" i="7"/>
  <c r="AD22" i="7" s="1"/>
  <c r="AA249" i="7"/>
  <c r="AA117" i="7"/>
  <c r="AA16" i="7"/>
  <c r="AB247" i="7"/>
  <c r="AB246" i="7"/>
  <c r="AD246" i="7" s="1"/>
  <c r="AA109" i="7"/>
  <c r="AA19" i="7"/>
  <c r="AA240" i="7"/>
  <c r="AA116" i="7"/>
  <c r="AA20" i="7"/>
  <c r="AA105" i="7"/>
  <c r="AA62" i="7"/>
  <c r="AA28" i="7"/>
  <c r="AA25" i="7"/>
  <c r="AB59" i="7"/>
  <c r="AA60" i="7"/>
  <c r="AA26" i="7"/>
  <c r="AA18" i="7"/>
  <c r="AA248" i="7"/>
  <c r="AA22" i="3"/>
  <c r="AB14" i="3"/>
  <c r="AB16" i="3"/>
  <c r="AD16" i="3" s="1"/>
  <c r="AA19" i="3"/>
  <c r="E16" i="11"/>
  <c r="K52" i="13"/>
  <c r="E30" i="11"/>
  <c r="E46" i="11"/>
  <c r="E37" i="11"/>
  <c r="E13" i="11"/>
  <c r="E27" i="11"/>
  <c r="E48" i="11"/>
  <c r="E47" i="11"/>
  <c r="F4" i="9"/>
  <c r="K8" i="13"/>
  <c r="J44" i="13"/>
  <c r="K55" i="13"/>
  <c r="J29" i="13"/>
  <c r="K49" i="13"/>
  <c r="K5" i="13"/>
  <c r="E32" i="11"/>
  <c r="J25" i="13"/>
  <c r="L2" i="15"/>
  <c r="L7" i="15" s="1"/>
  <c r="E15" i="11"/>
  <c r="E20" i="11"/>
  <c r="E11" i="11"/>
  <c r="R8" i="2"/>
  <c r="AA62" i="5"/>
  <c r="AB20" i="5"/>
  <c r="AD20" i="5" s="1"/>
  <c r="AA63" i="5"/>
  <c r="AA61" i="5"/>
  <c r="AB14" i="5"/>
  <c r="AD14" i="5" s="1"/>
  <c r="AB13" i="5"/>
  <c r="AD13" i="5" s="1"/>
  <c r="AA64" i="5"/>
  <c r="AA60" i="5"/>
  <c r="AB59" i="5"/>
  <c r="AB19" i="5"/>
  <c r="AD19" i="5" s="1"/>
  <c r="AA240" i="6"/>
  <c r="AB58" i="6"/>
  <c r="AD58" i="6" s="1"/>
  <c r="AB239" i="6"/>
  <c r="AD239" i="6" s="1"/>
  <c r="AA241" i="6"/>
  <c r="AB103" i="6"/>
  <c r="AD103" i="6" s="1"/>
  <c r="AB15" i="6"/>
  <c r="AD15" i="6" s="1"/>
  <c r="AF8" i="7"/>
  <c r="R8" i="3"/>
  <c r="AB422" i="4"/>
  <c r="AD422" i="4" s="1"/>
  <c r="AA421" i="4"/>
  <c r="AA407" i="4"/>
  <c r="AA403" i="4"/>
  <c r="AA398" i="4"/>
  <c r="AA383" i="4"/>
  <c r="AA339" i="4"/>
  <c r="AA335" i="4"/>
  <c r="AB300" i="4"/>
  <c r="AD300" i="4" s="1"/>
  <c r="AA298" i="4"/>
  <c r="AA294" i="4"/>
  <c r="AA256" i="4"/>
  <c r="AA246" i="4"/>
  <c r="AB244" i="4"/>
  <c r="AD244" i="4" s="1"/>
  <c r="AA200" i="4"/>
  <c r="AA157" i="4"/>
  <c r="AA420" i="4"/>
  <c r="AB417" i="4"/>
  <c r="AD417" i="4" s="1"/>
  <c r="AA406" i="4"/>
  <c r="AA402" i="4"/>
  <c r="AA396" i="4"/>
  <c r="AA391" i="4"/>
  <c r="AA387" i="4"/>
  <c r="AB378" i="4"/>
  <c r="AD378" i="4" s="1"/>
  <c r="AA338" i="4"/>
  <c r="AA297" i="4"/>
  <c r="AA411" i="4"/>
  <c r="AA299" i="4"/>
  <c r="AB296" i="4"/>
  <c r="AA262" i="4"/>
  <c r="AA257" i="4"/>
  <c r="AA245" i="4"/>
  <c r="AB198" i="4"/>
  <c r="AD198" i="4" s="1"/>
  <c r="AA423" i="4"/>
  <c r="AA404" i="4"/>
  <c r="AB401" i="4"/>
  <c r="AD401" i="4" s="1"/>
  <c r="AA379" i="4"/>
  <c r="AA249" i="4"/>
  <c r="AA248" i="4"/>
  <c r="AA201" i="4"/>
  <c r="AA120" i="4"/>
  <c r="AA76" i="4"/>
  <c r="AA71" i="4"/>
  <c r="AA32" i="4"/>
  <c r="AA24" i="4"/>
  <c r="AA15" i="4"/>
  <c r="AA263" i="4"/>
  <c r="AA255" i="4"/>
  <c r="AA155" i="4"/>
  <c r="AB153" i="4"/>
  <c r="AD153" i="4" s="1"/>
  <c r="AA111" i="4"/>
  <c r="AA75" i="4"/>
  <c r="AA74" i="4"/>
  <c r="AB65" i="4"/>
  <c r="AD65" i="4" s="1"/>
  <c r="AA25" i="4"/>
  <c r="AA419" i="4"/>
  <c r="AA156" i="4"/>
  <c r="AB119" i="4"/>
  <c r="AD119" i="4" s="1"/>
  <c r="AA116" i="4"/>
  <c r="AB73" i="4"/>
  <c r="AD73" i="4" s="1"/>
  <c r="AB62" i="4"/>
  <c r="AD62" i="4" s="1"/>
  <c r="AA38" i="4"/>
  <c r="AA36" i="4"/>
  <c r="AA29" i="4"/>
  <c r="AA27" i="4"/>
  <c r="AA26" i="4"/>
  <c r="AB392" i="4"/>
  <c r="AD392" i="4" s="1"/>
  <c r="AB293" i="4"/>
  <c r="AA290" i="4"/>
  <c r="AA247" i="4"/>
  <c r="AA202" i="4"/>
  <c r="AB118" i="4"/>
  <c r="AA68" i="4"/>
  <c r="AA385" i="4"/>
  <c r="AA384" i="4"/>
  <c r="AA264" i="4"/>
  <c r="AA122" i="4"/>
  <c r="AA69" i="4"/>
  <c r="AA66" i="4"/>
  <c r="AA37" i="4"/>
  <c r="AB16" i="4"/>
  <c r="AD16" i="4" s="1"/>
  <c r="AA389" i="4"/>
  <c r="AA258" i="4"/>
  <c r="AA121" i="4"/>
  <c r="AB112" i="4"/>
  <c r="AD112" i="4" s="1"/>
  <c r="AA337" i="4"/>
  <c r="AA336" i="4"/>
  <c r="AB117" i="4"/>
  <c r="AA30" i="4"/>
  <c r="AB17" i="4"/>
  <c r="AD17" i="4" s="1"/>
  <c r="AA395" i="4"/>
  <c r="AA394" i="4"/>
  <c r="AB333" i="4"/>
  <c r="AD333" i="4" s="1"/>
  <c r="AA254" i="4"/>
  <c r="AA35" i="4"/>
  <c r="AA18" i="4"/>
  <c r="AH374" i="2"/>
  <c r="AH331" i="2"/>
  <c r="AH380" i="2"/>
  <c r="AH330" i="2"/>
  <c r="AH108" i="2"/>
  <c r="AH110" i="2"/>
  <c r="AI59" i="5"/>
  <c r="AH64" i="5"/>
  <c r="AH60" i="5"/>
  <c r="AH62" i="5"/>
  <c r="AH61" i="5"/>
  <c r="AI18" i="5"/>
  <c r="AK18" i="5" s="1"/>
  <c r="AI15" i="5"/>
  <c r="AK15" i="5" s="1"/>
  <c r="AH241" i="6"/>
  <c r="AH240" i="6"/>
  <c r="AI14" i="6"/>
  <c r="AK14" i="6" s="1"/>
  <c r="AI15" i="6"/>
  <c r="AK15" i="6" s="1"/>
  <c r="AF8" i="3"/>
  <c r="E6" i="11"/>
  <c r="K41" i="13"/>
  <c r="K34" i="13"/>
  <c r="E38" i="11"/>
  <c r="E29" i="11"/>
  <c r="E45" i="11"/>
  <c r="E36" i="11"/>
  <c r="E43" i="11"/>
  <c r="E9" i="11"/>
  <c r="K18" i="13"/>
  <c r="K19" i="13"/>
  <c r="K20" i="13"/>
  <c r="K22" i="13"/>
  <c r="K62" i="13"/>
  <c r="G2" i="9"/>
  <c r="G9" i="9" s="1"/>
  <c r="J14" i="13"/>
  <c r="J18" i="13"/>
  <c r="I3" i="13"/>
  <c r="I26" i="13" s="1"/>
  <c r="E21" i="11"/>
  <c r="E17" i="11"/>
  <c r="E10" i="11"/>
  <c r="AF8" i="4"/>
  <c r="E26" i="11"/>
  <c r="F3" i="11"/>
  <c r="F26" i="11" s="1"/>
  <c r="I61" i="2"/>
  <c r="I109" i="2"/>
  <c r="C61" i="2"/>
  <c r="C109" i="2"/>
  <c r="J106" i="2"/>
  <c r="I106" i="2"/>
  <c r="I110" i="2"/>
  <c r="I149" i="2"/>
  <c r="C110" i="2"/>
  <c r="C149" i="2"/>
  <c r="M9" i="15"/>
  <c r="K69" i="13"/>
  <c r="K14" i="13"/>
  <c r="K57" i="13"/>
  <c r="F19" i="11"/>
  <c r="F29" i="11"/>
  <c r="E12" i="9"/>
  <c r="E14" i="9"/>
  <c r="M5" i="15"/>
  <c r="M7" i="15"/>
  <c r="F5" i="9"/>
  <c r="F8" i="9"/>
  <c r="K68" i="13"/>
  <c r="K58" i="13"/>
  <c r="E11" i="9"/>
  <c r="E5" i="9"/>
  <c r="K59" i="13"/>
  <c r="K28" i="13"/>
  <c r="K56" i="13"/>
  <c r="K6" i="13"/>
  <c r="K35" i="13"/>
  <c r="K13" i="13"/>
  <c r="K50" i="13"/>
  <c r="K65" i="13"/>
  <c r="I62" i="13"/>
  <c r="I47" i="13"/>
  <c r="F4" i="11"/>
  <c r="R8" i="5"/>
  <c r="R8" i="6"/>
  <c r="R8" i="7"/>
  <c r="J57" i="13"/>
  <c r="E5" i="11"/>
  <c r="E23" i="11"/>
  <c r="K61" i="13"/>
  <c r="K29" i="13"/>
  <c r="K27" i="13"/>
  <c r="K60" i="13"/>
  <c r="K44" i="13"/>
  <c r="K31" i="13"/>
  <c r="K26" i="13"/>
  <c r="K10" i="13"/>
  <c r="E3" i="9"/>
  <c r="F9" i="9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F3" i="9"/>
  <c r="F6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M8" i="15"/>
  <c r="M6" i="15"/>
  <c r="I11" i="13"/>
  <c r="I39" i="13"/>
  <c r="I60" i="13"/>
  <c r="I7" i="13"/>
  <c r="I43" i="13"/>
  <c r="I29" i="13"/>
  <c r="I61" i="13"/>
  <c r="G5" i="9"/>
  <c r="I10" i="13"/>
  <c r="I36" i="13"/>
  <c r="I44" i="13"/>
  <c r="I46" i="13"/>
  <c r="I13" i="13"/>
  <c r="I57" i="13"/>
  <c r="I25" i="13"/>
  <c r="I23" i="13"/>
  <c r="F12" i="11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375" i="2" s="1"/>
  <c r="AK375" i="2" s="1"/>
  <c r="Z2" i="5"/>
  <c r="AB58" i="5" s="1"/>
  <c r="AD58" i="5" s="1"/>
  <c r="Z2" i="4"/>
  <c r="AB400" i="4" s="1"/>
  <c r="AG2" i="4"/>
  <c r="S2" i="7"/>
  <c r="Z2" i="7"/>
  <c r="AB239" i="7" s="1"/>
  <c r="AG2" i="8"/>
  <c r="AG2" i="3"/>
  <c r="L284" i="8"/>
  <c r="P284" i="8" s="1"/>
  <c r="Z2" i="6"/>
  <c r="AB148" i="6" s="1"/>
  <c r="AD148" i="6" s="1"/>
  <c r="AG2" i="6"/>
  <c r="AB13" i="2"/>
  <c r="AD13" i="2" s="1"/>
  <c r="L104" i="2"/>
  <c r="P104" i="2" s="1"/>
  <c r="S2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Y8" i="8"/>
  <c r="I4" i="13"/>
  <c r="E103" i="16" s="1"/>
  <c r="J49" i="13"/>
  <c r="I33" i="13"/>
  <c r="I55" i="13"/>
  <c r="J15" i="13"/>
  <c r="I54" i="13"/>
  <c r="J64" i="13"/>
  <c r="I32" i="13"/>
  <c r="I20" i="13"/>
  <c r="J12" i="13"/>
  <c r="I59" i="13"/>
  <c r="I19" i="13"/>
  <c r="I50" i="13"/>
  <c r="M3" i="15"/>
  <c r="F10" i="9"/>
  <c r="E12" i="11"/>
  <c r="E4" i="11"/>
  <c r="E8" i="11"/>
  <c r="F103" i="16"/>
  <c r="R8" i="8"/>
  <c r="D3" i="11"/>
  <c r="AF8" i="8"/>
  <c r="G10" i="9" l="1"/>
  <c r="G4" i="9"/>
  <c r="Y380" i="2"/>
  <c r="G8" i="9"/>
  <c r="AI239" i="6"/>
  <c r="AK239" i="6" s="1"/>
  <c r="AI14" i="5"/>
  <c r="AK14" i="5" s="1"/>
  <c r="AK36" i="5" s="1"/>
  <c r="AK37" i="5" s="1"/>
  <c r="AK39" i="5" s="1"/>
  <c r="AI19" i="5"/>
  <c r="AK19" i="5" s="1"/>
  <c r="AI58" i="5"/>
  <c r="AK58" i="5" s="1"/>
  <c r="AI16" i="5"/>
  <c r="AK16" i="5" s="1"/>
  <c r="U334" i="4"/>
  <c r="T74" i="4"/>
  <c r="U31" i="4"/>
  <c r="W31" i="4" s="1"/>
  <c r="T15" i="4"/>
  <c r="U64" i="4"/>
  <c r="W64" i="4" s="1"/>
  <c r="U251" i="4"/>
  <c r="W251" i="4" s="1"/>
  <c r="T407" i="4"/>
  <c r="U33" i="4"/>
  <c r="W33" i="4" s="1"/>
  <c r="U293" i="4"/>
  <c r="T36" i="4"/>
  <c r="T68" i="4"/>
  <c r="U110" i="4"/>
  <c r="W110" i="4" s="1"/>
  <c r="T246" i="4"/>
  <c r="T384" i="4"/>
  <c r="T421" i="4"/>
  <c r="U63" i="4"/>
  <c r="W63" i="4" s="1"/>
  <c r="T116" i="4"/>
  <c r="T202" i="4"/>
  <c r="T262" i="4"/>
  <c r="T394" i="4"/>
  <c r="U416" i="4"/>
  <c r="W416" i="4" s="1"/>
  <c r="T27" i="4"/>
  <c r="T69" i="4"/>
  <c r="U114" i="4"/>
  <c r="W114" i="4" s="1"/>
  <c r="U260" i="4"/>
  <c r="W260" i="4" s="1"/>
  <c r="T403" i="4"/>
  <c r="U199" i="4"/>
  <c r="W199" i="4" s="1"/>
  <c r="T298" i="4"/>
  <c r="U295" i="4"/>
  <c r="W295" i="4" s="1"/>
  <c r="T385" i="4"/>
  <c r="U408" i="4"/>
  <c r="W408" i="4" s="1"/>
  <c r="U418" i="4"/>
  <c r="T122" i="4"/>
  <c r="U244" i="4"/>
  <c r="W244" i="4" s="1"/>
  <c r="T255" i="4"/>
  <c r="U296" i="4"/>
  <c r="T387" i="4"/>
  <c r="T402" i="4"/>
  <c r="AI149" i="6"/>
  <c r="AK149" i="6" s="1"/>
  <c r="AI13" i="6"/>
  <c r="AK13" i="6" s="1"/>
  <c r="AI17" i="5"/>
  <c r="AK17" i="5" s="1"/>
  <c r="AI13" i="5"/>
  <c r="AK13" i="5" s="1"/>
  <c r="AI20" i="5"/>
  <c r="AK20" i="5" s="1"/>
  <c r="U13" i="4"/>
  <c r="W13" i="4" s="1"/>
  <c r="T257" i="4"/>
  <c r="T76" i="4"/>
  <c r="T26" i="4"/>
  <c r="T120" i="4"/>
  <c r="U261" i="4"/>
  <c r="W261" i="4" s="1"/>
  <c r="T25" i="4"/>
  <c r="U118" i="4"/>
  <c r="U392" i="4"/>
  <c r="W392" i="4" s="1"/>
  <c r="U62" i="4"/>
  <c r="W62" i="4" s="1"/>
  <c r="U72" i="4"/>
  <c r="W72" i="4" s="1"/>
  <c r="U119" i="4"/>
  <c r="W119" i="4" s="1"/>
  <c r="T294" i="4"/>
  <c r="U388" i="4"/>
  <c r="W388" i="4" s="1"/>
  <c r="T29" i="4"/>
  <c r="U108" i="4"/>
  <c r="W108" i="4" s="1"/>
  <c r="U153" i="4"/>
  <c r="W153" i="4" s="1"/>
  <c r="T254" i="4"/>
  <c r="T335" i="4"/>
  <c r="U414" i="4"/>
  <c r="W414" i="4" s="1"/>
  <c r="T18" i="4"/>
  <c r="U65" i="4"/>
  <c r="W65" i="4" s="1"/>
  <c r="U109" i="4"/>
  <c r="W109" i="4" s="1"/>
  <c r="T155" i="4"/>
  <c r="T299" i="4"/>
  <c r="U413" i="4"/>
  <c r="W413" i="4" s="1"/>
  <c r="T247" i="4"/>
  <c r="U381" i="4"/>
  <c r="W381" i="4" s="1"/>
  <c r="U378" i="4"/>
  <c r="W378" i="4" s="1"/>
  <c r="U399" i="4"/>
  <c r="W399" i="4" s="1"/>
  <c r="T411" i="4"/>
  <c r="U422" i="4"/>
  <c r="W422" i="4" s="1"/>
  <c r="U197" i="4"/>
  <c r="W197" i="4" s="1"/>
  <c r="T249" i="4"/>
  <c r="U291" i="4"/>
  <c r="W291" i="4" s="1"/>
  <c r="U300" i="4"/>
  <c r="W300" i="4" s="1"/>
  <c r="T391" i="4"/>
  <c r="AB380" i="2"/>
  <c r="AD380" i="2" s="1"/>
  <c r="AI103" i="6"/>
  <c r="AK103" i="6" s="1"/>
  <c r="AB334" i="4"/>
  <c r="AD334" i="4" s="1"/>
  <c r="AB22" i="4"/>
  <c r="AD22" i="4" s="1"/>
  <c r="AB63" i="4"/>
  <c r="AD63" i="4" s="1"/>
  <c r="AB251" i="4"/>
  <c r="AD251" i="4" s="1"/>
  <c r="AB23" i="4"/>
  <c r="AD23" i="4" s="1"/>
  <c r="AB109" i="4"/>
  <c r="AD109" i="4" s="1"/>
  <c r="AB154" i="4"/>
  <c r="AD154" i="4" s="1"/>
  <c r="AB414" i="4"/>
  <c r="AD414" i="4" s="1"/>
  <c r="AB114" i="4"/>
  <c r="AD114" i="4" s="1"/>
  <c r="AB14" i="7"/>
  <c r="AB24" i="7"/>
  <c r="AD24" i="7" s="1"/>
  <c r="AB31" i="4"/>
  <c r="AD31" i="4" s="1"/>
  <c r="AB260" i="4"/>
  <c r="AD260" i="4" s="1"/>
  <c r="AB107" i="4"/>
  <c r="AD107" i="4" s="1"/>
  <c r="AB415" i="4"/>
  <c r="AD415" i="4" s="1"/>
  <c r="AB34" i="4"/>
  <c r="AD34" i="4" s="1"/>
  <c r="AB289" i="4"/>
  <c r="AD289" i="4" s="1"/>
  <c r="AB416" i="4"/>
  <c r="AD416" i="4" s="1"/>
  <c r="AB14" i="6"/>
  <c r="AD14" i="6" s="1"/>
  <c r="AB15" i="5"/>
  <c r="AD15" i="5" s="1"/>
  <c r="AB103" i="7"/>
  <c r="AD103" i="7" s="1"/>
  <c r="Y15" i="4"/>
  <c r="Y335" i="4"/>
  <c r="AB335" i="4" s="1"/>
  <c r="AD335" i="4" s="1"/>
  <c r="Y383" i="4"/>
  <c r="AB383" i="4" s="1"/>
  <c r="AD383" i="4" s="1"/>
  <c r="Y258" i="4"/>
  <c r="AB258" i="4" s="1"/>
  <c r="AD258" i="4" s="1"/>
  <c r="Y117" i="7"/>
  <c r="Y106" i="7"/>
  <c r="Y242" i="7"/>
  <c r="AB242" i="7" s="1"/>
  <c r="AD242" i="7" s="1"/>
  <c r="Y195" i="2"/>
  <c r="AB195" i="2" s="1"/>
  <c r="AD195" i="2" s="1"/>
  <c r="F5" i="11"/>
  <c r="AF107" i="2" s="1"/>
  <c r="F22" i="11"/>
  <c r="F18" i="11"/>
  <c r="AF110" i="7" s="1"/>
  <c r="AH106" i="2"/>
  <c r="AH149" i="2"/>
  <c r="AH377" i="2"/>
  <c r="AH107" i="2"/>
  <c r="AI107" i="2" s="1"/>
  <c r="AK107" i="2" s="1"/>
  <c r="AH332" i="2"/>
  <c r="Y69" i="4"/>
  <c r="AA23" i="3"/>
  <c r="AA20" i="3"/>
  <c r="Y59" i="3"/>
  <c r="Y332" i="2"/>
  <c r="N8" i="15"/>
  <c r="N9" i="15"/>
  <c r="N4" i="15"/>
  <c r="G13" i="9"/>
  <c r="N5" i="15"/>
  <c r="N6" i="15"/>
  <c r="F38" i="11"/>
  <c r="F14" i="11"/>
  <c r="AH195" i="2"/>
  <c r="AH14" i="2"/>
  <c r="AH61" i="2"/>
  <c r="AH197" i="2"/>
  <c r="AH334" i="2"/>
  <c r="Y25" i="4"/>
  <c r="Y298" i="4"/>
  <c r="AB298" i="4" s="1"/>
  <c r="AD298" i="4" s="1"/>
  <c r="Y24" i="4"/>
  <c r="Y257" i="4"/>
  <c r="AB257" i="4" s="1"/>
  <c r="AD257" i="4" s="1"/>
  <c r="Y396" i="4"/>
  <c r="Y389" i="4"/>
  <c r="Y155" i="4"/>
  <c r="Y405" i="4"/>
  <c r="AB405" i="4" s="1"/>
  <c r="AD405" i="4" s="1"/>
  <c r="Y240" i="6"/>
  <c r="AB25" i="3"/>
  <c r="AD25" i="3" s="1"/>
  <c r="AA59" i="3"/>
  <c r="AA24" i="3"/>
  <c r="AA21" i="3"/>
  <c r="Y105" i="7"/>
  <c r="AB105" i="7" s="1"/>
  <c r="AD105" i="7" s="1"/>
  <c r="Y29" i="7"/>
  <c r="Y109" i="7"/>
  <c r="AB18" i="3"/>
  <c r="AD18" i="3" s="1"/>
  <c r="Y21" i="7"/>
  <c r="AB21" i="7" s="1"/>
  <c r="AD21" i="7" s="1"/>
  <c r="I48" i="13"/>
  <c r="I35" i="13"/>
  <c r="I12" i="13"/>
  <c r="I41" i="13"/>
  <c r="I14" i="13"/>
  <c r="I58" i="13"/>
  <c r="G14" i="9"/>
  <c r="G7" i="9"/>
  <c r="I21" i="13"/>
  <c r="F30" i="11"/>
  <c r="F11" i="11"/>
  <c r="AF30" i="7" s="1"/>
  <c r="AI30" i="7" s="1"/>
  <c r="AK30" i="7" s="1"/>
  <c r="Y239" i="2"/>
  <c r="AH378" i="2"/>
  <c r="AH284" i="2"/>
  <c r="AH335" i="2"/>
  <c r="AH239" i="2"/>
  <c r="Y75" i="4"/>
  <c r="Y26" i="4"/>
  <c r="Y245" i="4"/>
  <c r="AB245" i="4" s="1"/>
  <c r="AD245" i="4" s="1"/>
  <c r="Y395" i="4"/>
  <c r="AB395" i="4" s="1"/>
  <c r="AD395" i="4" s="1"/>
  <c r="AB17" i="3"/>
  <c r="AD17" i="3" s="1"/>
  <c r="AB15" i="3"/>
  <c r="AD15" i="3" s="1"/>
  <c r="AB13" i="3"/>
  <c r="AD13" i="3" s="1"/>
  <c r="Y19" i="7"/>
  <c r="AB19" i="7" s="1"/>
  <c r="AD19" i="7" s="1"/>
  <c r="Y335" i="2"/>
  <c r="AI104" i="2"/>
  <c r="AK104" i="2" s="1"/>
  <c r="AI371" i="2"/>
  <c r="AK371" i="2" s="1"/>
  <c r="AI329" i="2"/>
  <c r="AK329" i="2" s="1"/>
  <c r="AI103" i="2"/>
  <c r="AK103" i="2" s="1"/>
  <c r="AI105" i="2"/>
  <c r="AK105" i="2" s="1"/>
  <c r="AI58" i="2"/>
  <c r="AK58" i="2" s="1"/>
  <c r="AI148" i="2"/>
  <c r="AK148" i="2" s="1"/>
  <c r="AI282" i="2"/>
  <c r="AK282" i="2" s="1"/>
  <c r="AI337" i="2"/>
  <c r="AK337" i="2" s="1"/>
  <c r="AI58" i="6"/>
  <c r="AK58" i="6" s="1"/>
  <c r="AK81" i="6" s="1"/>
  <c r="AI194" i="2"/>
  <c r="AK194" i="2" s="1"/>
  <c r="AI328" i="2"/>
  <c r="AK328" i="2" s="1"/>
  <c r="AI193" i="2"/>
  <c r="AK193" i="2" s="1"/>
  <c r="AI326" i="2"/>
  <c r="AK326" i="2" s="1"/>
  <c r="AI336" i="2"/>
  <c r="AK336" i="2" s="1"/>
  <c r="AB19" i="4"/>
  <c r="AD19" i="4" s="1"/>
  <c r="AB64" i="4"/>
  <c r="AD64" i="4" s="1"/>
  <c r="AB115" i="4"/>
  <c r="AD115" i="4" s="1"/>
  <c r="AB261" i="4"/>
  <c r="AD261" i="4" s="1"/>
  <c r="AB13" i="4"/>
  <c r="AD13" i="4" s="1"/>
  <c r="AB382" i="4"/>
  <c r="AD382" i="4" s="1"/>
  <c r="AB24" i="4"/>
  <c r="AD24" i="4" s="1"/>
  <c r="AB70" i="4"/>
  <c r="AD70" i="4" s="1"/>
  <c r="AB110" i="4"/>
  <c r="AD110" i="4" s="1"/>
  <c r="AB386" i="4"/>
  <c r="AD386" i="4" s="1"/>
  <c r="AB67" i="4"/>
  <c r="AD67" i="4" s="1"/>
  <c r="AB108" i="4"/>
  <c r="AD108" i="4" s="1"/>
  <c r="AB288" i="4"/>
  <c r="AD288" i="4" s="1"/>
  <c r="AB152" i="4"/>
  <c r="AD152" i="4" s="1"/>
  <c r="AB412" i="4"/>
  <c r="AD412" i="4" s="1"/>
  <c r="AB199" i="4"/>
  <c r="AD199" i="4" s="1"/>
  <c r="AB380" i="4"/>
  <c r="AD380" i="4" s="1"/>
  <c r="AB295" i="4"/>
  <c r="AD295" i="4" s="1"/>
  <c r="AB408" i="4"/>
  <c r="AD408" i="4" s="1"/>
  <c r="AB418" i="4"/>
  <c r="AD418" i="4" s="1"/>
  <c r="AB252" i="4"/>
  <c r="AD252" i="4" s="1"/>
  <c r="AB291" i="4"/>
  <c r="AD291" i="4" s="1"/>
  <c r="AB240" i="6"/>
  <c r="AD240" i="6" s="1"/>
  <c r="AB193" i="6"/>
  <c r="AD193" i="6" s="1"/>
  <c r="AB149" i="6"/>
  <c r="AD149" i="6" s="1"/>
  <c r="AB17" i="5"/>
  <c r="AD17" i="5" s="1"/>
  <c r="AB16" i="5"/>
  <c r="AD16" i="5" s="1"/>
  <c r="AB15" i="7"/>
  <c r="AD15" i="7" s="1"/>
  <c r="AB148" i="7"/>
  <c r="AD148" i="7" s="1"/>
  <c r="AD171" i="7" s="1"/>
  <c r="AB194" i="7"/>
  <c r="AD194" i="7" s="1"/>
  <c r="AB23" i="7"/>
  <c r="AD23" i="7" s="1"/>
  <c r="AB238" i="7"/>
  <c r="AD238" i="7" s="1"/>
  <c r="AB104" i="7"/>
  <c r="AD104" i="7" s="1"/>
  <c r="AI281" i="2"/>
  <c r="AK281" i="2" s="1"/>
  <c r="AI416" i="2"/>
  <c r="AK416" i="2" s="1"/>
  <c r="AK439" i="2" s="1"/>
  <c r="AK440" i="2" s="1"/>
  <c r="AK442" i="2" s="1"/>
  <c r="AI327" i="2"/>
  <c r="AK327" i="2" s="1"/>
  <c r="AI372" i="2"/>
  <c r="AK372" i="2" s="1"/>
  <c r="AI193" i="6"/>
  <c r="AK193" i="6" s="1"/>
  <c r="AI194" i="6"/>
  <c r="AK194" i="6" s="1"/>
  <c r="AI238" i="6"/>
  <c r="AK238" i="6" s="1"/>
  <c r="AI373" i="2"/>
  <c r="AK373" i="2" s="1"/>
  <c r="AI238" i="2"/>
  <c r="AK238" i="2" s="1"/>
  <c r="AI59" i="2"/>
  <c r="AK59" i="2" s="1"/>
  <c r="AB28" i="4"/>
  <c r="AD28" i="4" s="1"/>
  <c r="AB14" i="4"/>
  <c r="AD14" i="4" s="1"/>
  <c r="AB390" i="4"/>
  <c r="AD390" i="4" s="1"/>
  <c r="AB72" i="4"/>
  <c r="AD72" i="4" s="1"/>
  <c r="AB197" i="4"/>
  <c r="AD197" i="4" s="1"/>
  <c r="AB397" i="4"/>
  <c r="AD397" i="4" s="1"/>
  <c r="AB20" i="4"/>
  <c r="AD20" i="4" s="1"/>
  <c r="AB33" i="4"/>
  <c r="AD33" i="4" s="1"/>
  <c r="AB113" i="4"/>
  <c r="AD113" i="4" s="1"/>
  <c r="AB413" i="4"/>
  <c r="AD413" i="4" s="1"/>
  <c r="AB242" i="4"/>
  <c r="AD242" i="4" s="1"/>
  <c r="AB292" i="4"/>
  <c r="AB381" i="4"/>
  <c r="AD381" i="4" s="1"/>
  <c r="AB388" i="4"/>
  <c r="AD388" i="4" s="1"/>
  <c r="AB399" i="4"/>
  <c r="AD399" i="4" s="1"/>
  <c r="AB409" i="4"/>
  <c r="AD409" i="4" s="1"/>
  <c r="AB243" i="4"/>
  <c r="AD243" i="4" s="1"/>
  <c r="AB253" i="4"/>
  <c r="AD253" i="4" s="1"/>
  <c r="AB13" i="6"/>
  <c r="AD13" i="6" s="1"/>
  <c r="AB194" i="6"/>
  <c r="AD194" i="6" s="1"/>
  <c r="AB238" i="6"/>
  <c r="AD238" i="6" s="1"/>
  <c r="AB18" i="5"/>
  <c r="AD18" i="5" s="1"/>
  <c r="AB58" i="7"/>
  <c r="AD58" i="7" s="1"/>
  <c r="AB106" i="7"/>
  <c r="AD106" i="7" s="1"/>
  <c r="AB13" i="7"/>
  <c r="AD13" i="7" s="1"/>
  <c r="AB193" i="7"/>
  <c r="AD193" i="7" s="1"/>
  <c r="AB111" i="7"/>
  <c r="AD111" i="7" s="1"/>
  <c r="AB335" i="2"/>
  <c r="AD335" i="2" s="1"/>
  <c r="AD296" i="4"/>
  <c r="AB389" i="4"/>
  <c r="AD389" i="4" s="1"/>
  <c r="AB155" i="4"/>
  <c r="AD155" i="4" s="1"/>
  <c r="AD59" i="7"/>
  <c r="W382" i="4"/>
  <c r="AD104" i="2"/>
  <c r="AB25" i="4"/>
  <c r="AD25" i="4" s="1"/>
  <c r="AB75" i="4"/>
  <c r="AD75" i="4" s="1"/>
  <c r="AB69" i="4"/>
  <c r="AD69" i="4" s="1"/>
  <c r="AB26" i="4"/>
  <c r="AD26" i="4" s="1"/>
  <c r="AD59" i="5"/>
  <c r="AD14" i="3"/>
  <c r="AD14" i="7"/>
  <c r="AD247" i="7"/>
  <c r="AB117" i="7"/>
  <c r="AD117" i="7" s="1"/>
  <c r="AD112" i="7"/>
  <c r="AB332" i="2"/>
  <c r="AD332" i="2" s="1"/>
  <c r="W400" i="4"/>
  <c r="AK393" i="4"/>
  <c r="AD393" i="4"/>
  <c r="W393" i="4"/>
  <c r="AB239" i="2"/>
  <c r="AD239" i="2" s="1"/>
  <c r="AD261" i="2" s="1"/>
  <c r="AD262" i="2" s="1"/>
  <c r="AD264" i="2" s="1"/>
  <c r="AK59" i="5"/>
  <c r="AB15" i="4"/>
  <c r="AD15" i="4" s="1"/>
  <c r="AB396" i="4"/>
  <c r="AD396" i="4" s="1"/>
  <c r="AD400" i="4"/>
  <c r="AD239" i="7"/>
  <c r="W334" i="4"/>
  <c r="W418" i="4"/>
  <c r="W296" i="4"/>
  <c r="AI418" i="8"/>
  <c r="AK418" i="8" s="1"/>
  <c r="AH329" i="8"/>
  <c r="AF149" i="8"/>
  <c r="AH644" i="8"/>
  <c r="AH599" i="8"/>
  <c r="AI373" i="8"/>
  <c r="AK373" i="8" s="1"/>
  <c r="AK396" i="8" s="1"/>
  <c r="AK397" i="8" s="1"/>
  <c r="AK399" i="8" s="1"/>
  <c r="AI328" i="8"/>
  <c r="AK328" i="8" s="1"/>
  <c r="AH419" i="8"/>
  <c r="AI193" i="8"/>
  <c r="AK193" i="8" s="1"/>
  <c r="AI148" i="8"/>
  <c r="AK148" i="8" s="1"/>
  <c r="AI58" i="8"/>
  <c r="AK58" i="8" s="1"/>
  <c r="AK81" i="8" s="1"/>
  <c r="AK82" i="8" s="1"/>
  <c r="AK84" i="8" s="1"/>
  <c r="AI643" i="8"/>
  <c r="AK643" i="8" s="1"/>
  <c r="AI283" i="8"/>
  <c r="AK283" i="8" s="1"/>
  <c r="AF599" i="8"/>
  <c r="AI598" i="8"/>
  <c r="AK598" i="8" s="1"/>
  <c r="AI284" i="8"/>
  <c r="AK284" i="8" s="1"/>
  <c r="AI103" i="8"/>
  <c r="AK103" i="8" s="1"/>
  <c r="AI688" i="8"/>
  <c r="AK688" i="8" s="1"/>
  <c r="AK711" i="8" s="1"/>
  <c r="AK712" i="8" s="1"/>
  <c r="AK714" i="8" s="1"/>
  <c r="G93" i="16" s="1"/>
  <c r="G96" i="16" s="1"/>
  <c r="AI463" i="8"/>
  <c r="AK463" i="8" s="1"/>
  <c r="AK486" i="8" s="1"/>
  <c r="AK487" i="8" s="1"/>
  <c r="AK489" i="8" s="1"/>
  <c r="AH149" i="8"/>
  <c r="AI14" i="8"/>
  <c r="AK14" i="8" s="1"/>
  <c r="AI13" i="8"/>
  <c r="AK13" i="8" s="1"/>
  <c r="AI553" i="8"/>
  <c r="AK553" i="8" s="1"/>
  <c r="AK576" i="8" s="1"/>
  <c r="AK577" i="8" s="1"/>
  <c r="AK579" i="8" s="1"/>
  <c r="AH15" i="8"/>
  <c r="AI238" i="8"/>
  <c r="AK238" i="8" s="1"/>
  <c r="AK261" i="8" s="1"/>
  <c r="AK262" i="8" s="1"/>
  <c r="AK264" i="8" s="1"/>
  <c r="AI508" i="8"/>
  <c r="AK508" i="8" s="1"/>
  <c r="AK531" i="8" s="1"/>
  <c r="AK532" i="8" s="1"/>
  <c r="AK534" i="8" s="1"/>
  <c r="AH104" i="8"/>
  <c r="T61" i="5"/>
  <c r="U17" i="5"/>
  <c r="W17" i="5" s="1"/>
  <c r="U16" i="5"/>
  <c r="W16" i="5" s="1"/>
  <c r="T62" i="5"/>
  <c r="U20" i="5"/>
  <c r="W20" i="5" s="1"/>
  <c r="U58" i="5"/>
  <c r="W58" i="5" s="1"/>
  <c r="T64" i="5"/>
  <c r="T60" i="5"/>
  <c r="U14" i="5"/>
  <c r="W14" i="5" s="1"/>
  <c r="U13" i="5"/>
  <c r="W13" i="5" s="1"/>
  <c r="T63" i="5"/>
  <c r="R60" i="5"/>
  <c r="U60" i="5" s="1"/>
  <c r="W60" i="5" s="1"/>
  <c r="U59" i="5"/>
  <c r="W59" i="5" s="1"/>
  <c r="U19" i="5"/>
  <c r="W19" i="5" s="1"/>
  <c r="U18" i="5"/>
  <c r="W18" i="5" s="1"/>
  <c r="U15" i="5"/>
  <c r="W15" i="5" s="1"/>
  <c r="AH251" i="7"/>
  <c r="AI247" i="7"/>
  <c r="AK247" i="7" s="1"/>
  <c r="AF244" i="7"/>
  <c r="AH242" i="7"/>
  <c r="AF240" i="7"/>
  <c r="AH195" i="7"/>
  <c r="AF117" i="7"/>
  <c r="AH115" i="7"/>
  <c r="AF113" i="7"/>
  <c r="AF109" i="7"/>
  <c r="AH107" i="7"/>
  <c r="AF105" i="7"/>
  <c r="AI103" i="7"/>
  <c r="AK103" i="7" s="1"/>
  <c r="AF252" i="7"/>
  <c r="AH248" i="7"/>
  <c r="AF243" i="7"/>
  <c r="AI239" i="7"/>
  <c r="AK239" i="7" s="1"/>
  <c r="AI238" i="7"/>
  <c r="AK238" i="7" s="1"/>
  <c r="AH117" i="7"/>
  <c r="AI111" i="7"/>
  <c r="AK111" i="7" s="1"/>
  <c r="AH110" i="7"/>
  <c r="AH109" i="7"/>
  <c r="AH250" i="7"/>
  <c r="AH249" i="7"/>
  <c r="AF245" i="7"/>
  <c r="AH241" i="7"/>
  <c r="AH240" i="7"/>
  <c r="AF116" i="7"/>
  <c r="AI112" i="7"/>
  <c r="AK112" i="7" s="1"/>
  <c r="AF108" i="7"/>
  <c r="AI104" i="7"/>
  <c r="AK104" i="7" s="1"/>
  <c r="AH62" i="7"/>
  <c r="AF60" i="7"/>
  <c r="AH28" i="7"/>
  <c r="AI24" i="7"/>
  <c r="AK24" i="7" s="1"/>
  <c r="AF20" i="7"/>
  <c r="AH18" i="7"/>
  <c r="AF16" i="7"/>
  <c r="AH252" i="7"/>
  <c r="AF250" i="7"/>
  <c r="AH244" i="7"/>
  <c r="AH61" i="7"/>
  <c r="AH60" i="7"/>
  <c r="AH27" i="7"/>
  <c r="AH26" i="7"/>
  <c r="AI23" i="7"/>
  <c r="AK23" i="7" s="1"/>
  <c r="AI22" i="7"/>
  <c r="AK22" i="7" s="1"/>
  <c r="AH19" i="7"/>
  <c r="AH243" i="7"/>
  <c r="AI194" i="7"/>
  <c r="AK194" i="7" s="1"/>
  <c r="AH116" i="7"/>
  <c r="AH113" i="7"/>
  <c r="AH105" i="7"/>
  <c r="AH29" i="7"/>
  <c r="AF25" i="7"/>
  <c r="AH20" i="7"/>
  <c r="AF248" i="7"/>
  <c r="AI246" i="7"/>
  <c r="AK246" i="7" s="1"/>
  <c r="AH245" i="7"/>
  <c r="AI193" i="7"/>
  <c r="AK193" i="7" s="1"/>
  <c r="AI148" i="7"/>
  <c r="AK148" i="7" s="1"/>
  <c r="AK171" i="7" s="1"/>
  <c r="AH106" i="7"/>
  <c r="AH17" i="7"/>
  <c r="AI13" i="7"/>
  <c r="AK13" i="7" s="1"/>
  <c r="AF28" i="7"/>
  <c r="AH16" i="7"/>
  <c r="AH108" i="7"/>
  <c r="AF19" i="7"/>
  <c r="AI15" i="7"/>
  <c r="AK15" i="7" s="1"/>
  <c r="AI14" i="7"/>
  <c r="AK14" i="7" s="1"/>
  <c r="AH114" i="7"/>
  <c r="AI59" i="7"/>
  <c r="AK59" i="7" s="1"/>
  <c r="AI58" i="7"/>
  <c r="AK58" i="7" s="1"/>
  <c r="AF29" i="7"/>
  <c r="AH25" i="7"/>
  <c r="AF241" i="6"/>
  <c r="AI241" i="6" s="1"/>
  <c r="AK241" i="6" s="1"/>
  <c r="AF149" i="2"/>
  <c r="AF379" i="2"/>
  <c r="AI379" i="2" s="1"/>
  <c r="AK379" i="2" s="1"/>
  <c r="AF195" i="2"/>
  <c r="AF331" i="2"/>
  <c r="AI331" i="2" s="1"/>
  <c r="AK331" i="2" s="1"/>
  <c r="Y29" i="4"/>
  <c r="AB29" i="4" s="1"/>
  <c r="AD29" i="4" s="1"/>
  <c r="Y32" i="4"/>
  <c r="AB32" i="4" s="1"/>
  <c r="AD32" i="4" s="1"/>
  <c r="Y76" i="4"/>
  <c r="AB76" i="4" s="1"/>
  <c r="AD76" i="4" s="1"/>
  <c r="Y255" i="4"/>
  <c r="AB255" i="4" s="1"/>
  <c r="AD255" i="4" s="1"/>
  <c r="Y256" i="4"/>
  <c r="AB256" i="4" s="1"/>
  <c r="AD256" i="4" s="1"/>
  <c r="Y68" i="4"/>
  <c r="AB68" i="4" s="1"/>
  <c r="AD68" i="4" s="1"/>
  <c r="Y249" i="4"/>
  <c r="AB249" i="4" s="1"/>
  <c r="AD249" i="4" s="1"/>
  <c r="Y338" i="4"/>
  <c r="AB338" i="4" s="1"/>
  <c r="AD338" i="4" s="1"/>
  <c r="Y420" i="4"/>
  <c r="AB420" i="4" s="1"/>
  <c r="AD420" i="4" s="1"/>
  <c r="Y384" i="4"/>
  <c r="AB384" i="4" s="1"/>
  <c r="AD384" i="4" s="1"/>
  <c r="Y379" i="4"/>
  <c r="AB379" i="4" s="1"/>
  <c r="AD379" i="4" s="1"/>
  <c r="Y241" i="6"/>
  <c r="AB241" i="6" s="1"/>
  <c r="AD241" i="6" s="1"/>
  <c r="Y60" i="5"/>
  <c r="AB60" i="5" s="1"/>
  <c r="AD60" i="5" s="1"/>
  <c r="Y21" i="3"/>
  <c r="Y19" i="3"/>
  <c r="AB19" i="3" s="1"/>
  <c r="AD19" i="3" s="1"/>
  <c r="Y20" i="3"/>
  <c r="Y195" i="7"/>
  <c r="AB195" i="7" s="1"/>
  <c r="AD195" i="7" s="1"/>
  <c r="Y244" i="7"/>
  <c r="AB244" i="7" s="1"/>
  <c r="AD244" i="7" s="1"/>
  <c r="Y114" i="7"/>
  <c r="AB114" i="7" s="1"/>
  <c r="AD114" i="7" s="1"/>
  <c r="Y28" i="7"/>
  <c r="AB28" i="7" s="1"/>
  <c r="AD28" i="7" s="1"/>
  <c r="Y115" i="7"/>
  <c r="AB115" i="7" s="1"/>
  <c r="AD115" i="7" s="1"/>
  <c r="Y245" i="7"/>
  <c r="AB245" i="7" s="1"/>
  <c r="AD245" i="7" s="1"/>
  <c r="Y60" i="7"/>
  <c r="AB60" i="7" s="1"/>
  <c r="AD60" i="7" s="1"/>
  <c r="Y113" i="7"/>
  <c r="AB113" i="7" s="1"/>
  <c r="AD113" i="7" s="1"/>
  <c r="Y240" i="7"/>
  <c r="AB240" i="7" s="1"/>
  <c r="AD240" i="7" s="1"/>
  <c r="Y249" i="7"/>
  <c r="AB249" i="7" s="1"/>
  <c r="AD249" i="7" s="1"/>
  <c r="Y110" i="7"/>
  <c r="AB110" i="7" s="1"/>
  <c r="AD110" i="7" s="1"/>
  <c r="Y243" i="7"/>
  <c r="AB243" i="7" s="1"/>
  <c r="AD243" i="7" s="1"/>
  <c r="Y252" i="7"/>
  <c r="AB252" i="7" s="1"/>
  <c r="AD252" i="7" s="1"/>
  <c r="R337" i="4"/>
  <c r="U337" i="4" s="1"/>
  <c r="W337" i="4" s="1"/>
  <c r="Y377" i="2"/>
  <c r="AB377" i="2" s="1"/>
  <c r="AD377" i="2" s="1"/>
  <c r="Y60" i="2"/>
  <c r="AB60" i="2" s="1"/>
  <c r="AD60" i="2" s="1"/>
  <c r="Y283" i="2"/>
  <c r="AB283" i="2" s="1"/>
  <c r="AD283" i="2" s="1"/>
  <c r="Y334" i="2"/>
  <c r="AB334" i="2" s="1"/>
  <c r="AD334" i="2" s="1"/>
  <c r="Y376" i="2"/>
  <c r="AB376" i="2" s="1"/>
  <c r="AD376" i="2" s="1"/>
  <c r="U688" i="8"/>
  <c r="W688" i="8" s="1"/>
  <c r="W711" i="8" s="1"/>
  <c r="W712" i="8" s="1"/>
  <c r="W714" i="8" s="1"/>
  <c r="E93" i="16" s="1"/>
  <c r="E96" i="16" s="1"/>
  <c r="U643" i="8"/>
  <c r="W643" i="8" s="1"/>
  <c r="U463" i="8"/>
  <c r="W463" i="8" s="1"/>
  <c r="W486" i="8" s="1"/>
  <c r="U418" i="8"/>
  <c r="W418" i="8" s="1"/>
  <c r="T149" i="8"/>
  <c r="T15" i="8"/>
  <c r="U13" i="8"/>
  <c r="W13" i="8" s="1"/>
  <c r="T419" i="8"/>
  <c r="U148" i="8"/>
  <c r="W148" i="8" s="1"/>
  <c r="T104" i="8"/>
  <c r="T599" i="8"/>
  <c r="U283" i="8"/>
  <c r="W283" i="8" s="1"/>
  <c r="U598" i="8"/>
  <c r="W598" i="8" s="1"/>
  <c r="U284" i="8"/>
  <c r="W284" i="8" s="1"/>
  <c r="U193" i="8"/>
  <c r="W193" i="8" s="1"/>
  <c r="W216" i="8" s="1"/>
  <c r="W217" i="8" s="1"/>
  <c r="W219" i="8" s="1"/>
  <c r="U103" i="8"/>
  <c r="W103" i="8" s="1"/>
  <c r="U373" i="8"/>
  <c r="W373" i="8" s="1"/>
  <c r="W396" i="8" s="1"/>
  <c r="W397" i="8" s="1"/>
  <c r="W399" i="8" s="1"/>
  <c r="U58" i="8"/>
  <c r="W58" i="8" s="1"/>
  <c r="W81" i="8" s="1"/>
  <c r="W82" i="8" s="1"/>
  <c r="W84" i="8" s="1"/>
  <c r="U14" i="8"/>
  <c r="W14" i="8" s="1"/>
  <c r="U553" i="8"/>
  <c r="W553" i="8" s="1"/>
  <c r="T644" i="8"/>
  <c r="T329" i="8"/>
  <c r="U328" i="8"/>
  <c r="W328" i="8" s="1"/>
  <c r="U238" i="8"/>
  <c r="W238" i="8" s="1"/>
  <c r="U508" i="8"/>
  <c r="W508" i="8" s="1"/>
  <c r="W531" i="8" s="1"/>
  <c r="W532" i="8" s="1"/>
  <c r="W534" i="8" s="1"/>
  <c r="I30" i="13"/>
  <c r="I17" i="13"/>
  <c r="AA644" i="8"/>
  <c r="AA599" i="8"/>
  <c r="Y419" i="8"/>
  <c r="AB418" i="8"/>
  <c r="AD418" i="8" s="1"/>
  <c r="AA104" i="8"/>
  <c r="AB373" i="8"/>
  <c r="AD373" i="8" s="1"/>
  <c r="AD396" i="8" s="1"/>
  <c r="AD397" i="8" s="1"/>
  <c r="AD399" i="8" s="1"/>
  <c r="Y329" i="8"/>
  <c r="AB328" i="8"/>
  <c r="AD328" i="8" s="1"/>
  <c r="AB193" i="8"/>
  <c r="AD193" i="8" s="1"/>
  <c r="AB148" i="8"/>
  <c r="AD148" i="8" s="1"/>
  <c r="AB58" i="8"/>
  <c r="AD58" i="8" s="1"/>
  <c r="AD81" i="8" s="1"/>
  <c r="AD82" i="8" s="1"/>
  <c r="AD84" i="8" s="1"/>
  <c r="Y644" i="8"/>
  <c r="AB643" i="8"/>
  <c r="AD643" i="8" s="1"/>
  <c r="AA419" i="8"/>
  <c r="AB283" i="8"/>
  <c r="AD283" i="8" s="1"/>
  <c r="AB598" i="8"/>
  <c r="AD598" i="8" s="1"/>
  <c r="AA329" i="8"/>
  <c r="AB284" i="8"/>
  <c r="AD284" i="8" s="1"/>
  <c r="AB103" i="8"/>
  <c r="AD103" i="8" s="1"/>
  <c r="AA15" i="8"/>
  <c r="AB688" i="8"/>
  <c r="AD688" i="8" s="1"/>
  <c r="AD711" i="8" s="1"/>
  <c r="AD712" i="8" s="1"/>
  <c r="AD714" i="8" s="1"/>
  <c r="AB463" i="8"/>
  <c r="AD463" i="8" s="1"/>
  <c r="AD486" i="8" s="1"/>
  <c r="Y149" i="8"/>
  <c r="AB14" i="8"/>
  <c r="AD14" i="8" s="1"/>
  <c r="AB13" i="8"/>
  <c r="AD13" i="8" s="1"/>
  <c r="AB553" i="8"/>
  <c r="AD553" i="8" s="1"/>
  <c r="AD576" i="8" s="1"/>
  <c r="AD577" i="8" s="1"/>
  <c r="AD579" i="8" s="1"/>
  <c r="AA149" i="8"/>
  <c r="Y15" i="8"/>
  <c r="Y104" i="8"/>
  <c r="AB238" i="8"/>
  <c r="AD238" i="8" s="1"/>
  <c r="AD261" i="8" s="1"/>
  <c r="Y599" i="8"/>
  <c r="AB508" i="8"/>
  <c r="AD508" i="8" s="1"/>
  <c r="AD531" i="8" s="1"/>
  <c r="AD532" i="8" s="1"/>
  <c r="AD534" i="8" s="1"/>
  <c r="F23" i="11"/>
  <c r="I16" i="13"/>
  <c r="I49" i="13"/>
  <c r="I56" i="13"/>
  <c r="I31" i="13"/>
  <c r="I53" i="13"/>
  <c r="I27" i="13"/>
  <c r="I24" i="13"/>
  <c r="L4" i="15"/>
  <c r="T249" i="7"/>
  <c r="T244" i="7"/>
  <c r="T240" i="7"/>
  <c r="T117" i="7"/>
  <c r="T113" i="7"/>
  <c r="U112" i="7"/>
  <c r="W112" i="7" s="1"/>
  <c r="T109" i="7"/>
  <c r="T105" i="7"/>
  <c r="U104" i="7"/>
  <c r="W104" i="7" s="1"/>
  <c r="T245" i="7"/>
  <c r="U239" i="7"/>
  <c r="W239" i="7" s="1"/>
  <c r="U238" i="7"/>
  <c r="W238" i="7" s="1"/>
  <c r="T195" i="7"/>
  <c r="U193" i="7"/>
  <c r="W193" i="7" s="1"/>
  <c r="T116" i="7"/>
  <c r="T115" i="7"/>
  <c r="U111" i="7"/>
  <c r="W111" i="7" s="1"/>
  <c r="T108" i="7"/>
  <c r="T248" i="7"/>
  <c r="T110" i="7"/>
  <c r="T60" i="7"/>
  <c r="T26" i="7"/>
  <c r="U24" i="7"/>
  <c r="W24" i="7" s="1"/>
  <c r="T20" i="7"/>
  <c r="T16" i="7"/>
  <c r="T243" i="7"/>
  <c r="T107" i="7"/>
  <c r="U103" i="7"/>
  <c r="W103" i="7" s="1"/>
  <c r="T25" i="7"/>
  <c r="U23" i="7"/>
  <c r="W23" i="7" s="1"/>
  <c r="U22" i="7"/>
  <c r="W22" i="7" s="1"/>
  <c r="T17" i="7"/>
  <c r="T251" i="7"/>
  <c r="U194" i="7"/>
  <c r="W194" i="7" s="1"/>
  <c r="T61" i="7"/>
  <c r="T27" i="7"/>
  <c r="T19" i="7"/>
  <c r="T18" i="7"/>
  <c r="U247" i="7"/>
  <c r="W247" i="7" s="1"/>
  <c r="U246" i="7"/>
  <c r="W246" i="7" s="1"/>
  <c r="U148" i="7"/>
  <c r="W148" i="7" s="1"/>
  <c r="W171" i="7" s="1"/>
  <c r="W172" i="7" s="1"/>
  <c r="W174" i="7" s="1"/>
  <c r="T106" i="7"/>
  <c r="U13" i="7"/>
  <c r="W13" i="7" s="1"/>
  <c r="T252" i="7"/>
  <c r="T250" i="7"/>
  <c r="T242" i="7"/>
  <c r="T241" i="7"/>
  <c r="T29" i="7"/>
  <c r="U15" i="7"/>
  <c r="W15" i="7" s="1"/>
  <c r="U14" i="7"/>
  <c r="W14" i="7" s="1"/>
  <c r="U59" i="7"/>
  <c r="W59" i="7" s="1"/>
  <c r="U58" i="7"/>
  <c r="W58" i="7" s="1"/>
  <c r="T28" i="7"/>
  <c r="T114" i="7"/>
  <c r="T62" i="7"/>
  <c r="F20" i="11"/>
  <c r="AF27" i="7" s="1"/>
  <c r="L8" i="15"/>
  <c r="F45" i="11"/>
  <c r="F7" i="11"/>
  <c r="AF283" i="2" s="1"/>
  <c r="AI283" i="2" s="1"/>
  <c r="AK283" i="2" s="1"/>
  <c r="L9" i="15"/>
  <c r="G3" i="9"/>
  <c r="G6" i="9"/>
  <c r="G12" i="9"/>
  <c r="AF63" i="5"/>
  <c r="AI63" i="5" s="1"/>
  <c r="AK63" i="5" s="1"/>
  <c r="AF196" i="2"/>
  <c r="AI196" i="2" s="1"/>
  <c r="AK196" i="2" s="1"/>
  <c r="AF60" i="2"/>
  <c r="AI60" i="2" s="1"/>
  <c r="AK60" i="2" s="1"/>
  <c r="AF109" i="2"/>
  <c r="AI109" i="2" s="1"/>
  <c r="AK109" i="2" s="1"/>
  <c r="AF377" i="2"/>
  <c r="Y402" i="4"/>
  <c r="AB402" i="4" s="1"/>
  <c r="AD402" i="4" s="1"/>
  <c r="Y120" i="4"/>
  <c r="AB120" i="4" s="1"/>
  <c r="AD120" i="4" s="1"/>
  <c r="Y71" i="4"/>
  <c r="AB71" i="4" s="1"/>
  <c r="AD71" i="4" s="1"/>
  <c r="Y18" i="4"/>
  <c r="AB18" i="4" s="1"/>
  <c r="AD18" i="4" s="1"/>
  <c r="Y21" i="4"/>
  <c r="AB21" i="4" s="1"/>
  <c r="AD21" i="4" s="1"/>
  <c r="Y157" i="4"/>
  <c r="AB157" i="4" s="1"/>
  <c r="AD157" i="4" s="1"/>
  <c r="Y262" i="4"/>
  <c r="AB262" i="4" s="1"/>
  <c r="AD262" i="4" s="1"/>
  <c r="Y421" i="4"/>
  <c r="AB421" i="4" s="1"/>
  <c r="AD421" i="4" s="1"/>
  <c r="Y201" i="4"/>
  <c r="AB201" i="4" s="1"/>
  <c r="AD201" i="4" s="1"/>
  <c r="Y250" i="4"/>
  <c r="AB250" i="4" s="1"/>
  <c r="AD250" i="4" s="1"/>
  <c r="Y294" i="4"/>
  <c r="AB294" i="4" s="1"/>
  <c r="AD294" i="4" s="1"/>
  <c r="Y398" i="4"/>
  <c r="AB398" i="4" s="1"/>
  <c r="AD398" i="4" s="1"/>
  <c r="Y290" i="4"/>
  <c r="AB290" i="4" s="1"/>
  <c r="AD290" i="4" s="1"/>
  <c r="Y336" i="4"/>
  <c r="AB336" i="4" s="1"/>
  <c r="AD336" i="4" s="1"/>
  <c r="Y394" i="4"/>
  <c r="AB394" i="4" s="1"/>
  <c r="AD394" i="4" s="1"/>
  <c r="Y404" i="4"/>
  <c r="AB404" i="4" s="1"/>
  <c r="AD404" i="4" s="1"/>
  <c r="Y410" i="4"/>
  <c r="AB410" i="4" s="1"/>
  <c r="AD410" i="4" s="1"/>
  <c r="Y254" i="4"/>
  <c r="AB254" i="4" s="1"/>
  <c r="AD254" i="4" s="1"/>
  <c r="Y411" i="4"/>
  <c r="AB411" i="4" s="1"/>
  <c r="AD411" i="4" s="1"/>
  <c r="Y423" i="4"/>
  <c r="AB423" i="4" s="1"/>
  <c r="AD423" i="4" s="1"/>
  <c r="Y61" i="5"/>
  <c r="AB61" i="5" s="1"/>
  <c r="AD61" i="5" s="1"/>
  <c r="Y22" i="3"/>
  <c r="AB22" i="3" s="1"/>
  <c r="AD22" i="3" s="1"/>
  <c r="Y16" i="7"/>
  <c r="AB16" i="7" s="1"/>
  <c r="AD16" i="7" s="1"/>
  <c r="Y30" i="7"/>
  <c r="AB30" i="7" s="1"/>
  <c r="AD30" i="7" s="1"/>
  <c r="Y26" i="7"/>
  <c r="AB26" i="7" s="1"/>
  <c r="AD26" i="7" s="1"/>
  <c r="Y61" i="7"/>
  <c r="AB61" i="7" s="1"/>
  <c r="AD61" i="7" s="1"/>
  <c r="Y251" i="7"/>
  <c r="AB251" i="7" s="1"/>
  <c r="AD251" i="7" s="1"/>
  <c r="Y25" i="7"/>
  <c r="AB25" i="7" s="1"/>
  <c r="AD25" i="7" s="1"/>
  <c r="Y241" i="7"/>
  <c r="AB241" i="7" s="1"/>
  <c r="AD241" i="7" s="1"/>
  <c r="Y250" i="7"/>
  <c r="AB250" i="7" s="1"/>
  <c r="AD250" i="7" s="1"/>
  <c r="R18" i="4"/>
  <c r="U18" i="4" s="1"/>
  <c r="W18" i="4" s="1"/>
  <c r="Y109" i="2"/>
  <c r="AB109" i="2" s="1"/>
  <c r="AD109" i="2" s="1"/>
  <c r="Y333" i="2"/>
  <c r="AB333" i="2" s="1"/>
  <c r="AD333" i="2" s="1"/>
  <c r="Y197" i="2"/>
  <c r="AB197" i="2" s="1"/>
  <c r="AD197" i="2" s="1"/>
  <c r="Y378" i="2"/>
  <c r="AB378" i="2" s="1"/>
  <c r="AD378" i="2" s="1"/>
  <c r="Y110" i="2"/>
  <c r="AB110" i="2" s="1"/>
  <c r="AD110" i="2" s="1"/>
  <c r="Y284" i="2"/>
  <c r="AB284" i="2" s="1"/>
  <c r="AD284" i="2" s="1"/>
  <c r="Y61" i="2"/>
  <c r="AB61" i="2" s="1"/>
  <c r="AD61" i="2" s="1"/>
  <c r="Y149" i="2"/>
  <c r="AB149" i="2" s="1"/>
  <c r="AD149" i="2" s="1"/>
  <c r="AD171" i="2" s="1"/>
  <c r="AD172" i="2" s="1"/>
  <c r="AD174" i="2" s="1"/>
  <c r="F12" i="16" s="1"/>
  <c r="AF240" i="6"/>
  <c r="AI240" i="6" s="1"/>
  <c r="AK240" i="6" s="1"/>
  <c r="T377" i="2"/>
  <c r="U375" i="2"/>
  <c r="W375" i="2" s="1"/>
  <c r="U371" i="2"/>
  <c r="W371" i="2" s="1"/>
  <c r="U337" i="2"/>
  <c r="W337" i="2" s="1"/>
  <c r="T335" i="2"/>
  <c r="T331" i="2"/>
  <c r="U326" i="2"/>
  <c r="W326" i="2" s="1"/>
  <c r="T330" i="2"/>
  <c r="T284" i="2"/>
  <c r="U282" i="2"/>
  <c r="W282" i="2" s="1"/>
  <c r="T195" i="2"/>
  <c r="U148" i="2"/>
  <c r="W148" i="2" s="1"/>
  <c r="T61" i="2"/>
  <c r="T380" i="2"/>
  <c r="T376" i="2"/>
  <c r="U373" i="2"/>
  <c r="W373" i="2" s="1"/>
  <c r="U372" i="2"/>
  <c r="W372" i="2" s="1"/>
  <c r="U336" i="2"/>
  <c r="W336" i="2" s="1"/>
  <c r="U328" i="2"/>
  <c r="W328" i="2" s="1"/>
  <c r="U327" i="2"/>
  <c r="W327" i="2" s="1"/>
  <c r="U193" i="2"/>
  <c r="W193" i="2" s="1"/>
  <c r="T149" i="2"/>
  <c r="T110" i="2"/>
  <c r="T108" i="2"/>
  <c r="T107" i="2"/>
  <c r="T374" i="2"/>
  <c r="T332" i="2"/>
  <c r="U238" i="2"/>
  <c r="W238" i="2" s="1"/>
  <c r="U194" i="2"/>
  <c r="W194" i="2" s="1"/>
  <c r="U59" i="2"/>
  <c r="W59" i="2" s="1"/>
  <c r="U58" i="2"/>
  <c r="W58" i="2" s="1"/>
  <c r="T14" i="2"/>
  <c r="T106" i="2"/>
  <c r="U416" i="2"/>
  <c r="W416" i="2" s="1"/>
  <c r="U281" i="2"/>
  <c r="W281" i="2" s="1"/>
  <c r="T239" i="2"/>
  <c r="U105" i="2"/>
  <c r="W105" i="2" s="1"/>
  <c r="U104" i="2"/>
  <c r="W104" i="2" s="1"/>
  <c r="T378" i="2"/>
  <c r="T334" i="2"/>
  <c r="U329" i="2"/>
  <c r="W329" i="2" s="1"/>
  <c r="T197" i="2"/>
  <c r="U103" i="2"/>
  <c r="W103" i="2" s="1"/>
  <c r="AB29" i="7"/>
  <c r="AD29" i="7" s="1"/>
  <c r="AB109" i="7"/>
  <c r="AD109" i="7" s="1"/>
  <c r="L3" i="15"/>
  <c r="L5" i="15"/>
  <c r="F15" i="11"/>
  <c r="AF61" i="2" s="1"/>
  <c r="F31" i="11"/>
  <c r="F41" i="11"/>
  <c r="F28" i="11"/>
  <c r="F40" i="11"/>
  <c r="F50" i="11"/>
  <c r="F33" i="11"/>
  <c r="F43" i="11"/>
  <c r="F32" i="11"/>
  <c r="F42" i="11"/>
  <c r="F25" i="11"/>
  <c r="AF104" i="8" s="1"/>
  <c r="F13" i="11"/>
  <c r="AF27" i="4" s="1"/>
  <c r="F10" i="11"/>
  <c r="AF284" i="2" s="1"/>
  <c r="F17" i="11"/>
  <c r="AF404" i="4" s="1"/>
  <c r="F35" i="11"/>
  <c r="F47" i="11"/>
  <c r="F34" i="11"/>
  <c r="F44" i="11"/>
  <c r="F27" i="11"/>
  <c r="F39" i="11"/>
  <c r="F49" i="11"/>
  <c r="F36" i="11"/>
  <c r="F48" i="11"/>
  <c r="F6" i="11"/>
  <c r="AF36" i="4" s="1"/>
  <c r="F16" i="11"/>
  <c r="AF195" i="7" s="1"/>
  <c r="F9" i="11"/>
  <c r="AF239" i="2" s="1"/>
  <c r="AH23" i="3"/>
  <c r="AF21" i="3"/>
  <c r="AH19" i="3"/>
  <c r="AI14" i="3"/>
  <c r="AK14" i="3" s="1"/>
  <c r="AF59" i="3"/>
  <c r="AI58" i="3"/>
  <c r="AK58" i="3" s="1"/>
  <c r="AF24" i="3"/>
  <c r="AH22" i="3"/>
  <c r="AI18" i="3"/>
  <c r="AK18" i="3" s="1"/>
  <c r="AI13" i="3"/>
  <c r="AK13" i="3" s="1"/>
  <c r="AH59" i="3"/>
  <c r="AH21" i="3"/>
  <c r="AI16" i="3"/>
  <c r="AK16" i="3" s="1"/>
  <c r="AI15" i="3"/>
  <c r="AK15" i="3" s="1"/>
  <c r="AH24" i="3"/>
  <c r="AH20" i="3"/>
  <c r="AF19" i="3"/>
  <c r="AI17" i="3"/>
  <c r="AK17" i="3" s="1"/>
  <c r="AI25" i="3"/>
  <c r="AK25" i="3" s="1"/>
  <c r="AF23" i="3"/>
  <c r="AF22" i="3"/>
  <c r="AF338" i="2"/>
  <c r="AI338" i="2" s="1"/>
  <c r="AK338" i="2" s="1"/>
  <c r="Y111" i="4"/>
  <c r="AB111" i="4" s="1"/>
  <c r="AD111" i="4" s="1"/>
  <c r="Y122" i="4"/>
  <c r="AB122" i="4" s="1"/>
  <c r="AD122" i="4" s="1"/>
  <c r="Y30" i="4"/>
  <c r="AB30" i="4" s="1"/>
  <c r="AD30" i="4" s="1"/>
  <c r="Y156" i="4"/>
  <c r="AB156" i="4" s="1"/>
  <c r="AD156" i="4" s="1"/>
  <c r="Y246" i="4"/>
  <c r="AB246" i="4" s="1"/>
  <c r="AD246" i="4" s="1"/>
  <c r="Y259" i="4"/>
  <c r="AB259" i="4" s="1"/>
  <c r="AD259" i="4" s="1"/>
  <c r="Y339" i="4"/>
  <c r="AB339" i="4" s="1"/>
  <c r="AD339" i="4" s="1"/>
  <c r="Y391" i="4"/>
  <c r="AB391" i="4" s="1"/>
  <c r="AD391" i="4" s="1"/>
  <c r="Y299" i="4"/>
  <c r="AB299" i="4" s="1"/>
  <c r="AD299" i="4" s="1"/>
  <c r="Y263" i="4"/>
  <c r="AB263" i="4" s="1"/>
  <c r="AD263" i="4" s="1"/>
  <c r="Y379" i="2"/>
  <c r="AB379" i="2" s="1"/>
  <c r="AD379" i="2" s="1"/>
  <c r="Y106" i="2"/>
  <c r="AB106" i="2" s="1"/>
  <c r="AD106" i="2" s="1"/>
  <c r="Y196" i="2"/>
  <c r="AB196" i="2" s="1"/>
  <c r="AD196" i="2" s="1"/>
  <c r="Y107" i="2"/>
  <c r="AB107" i="2" s="1"/>
  <c r="AD107" i="2" s="1"/>
  <c r="F8" i="11"/>
  <c r="AF376" i="2" s="1"/>
  <c r="AI376" i="2" s="1"/>
  <c r="AK376" i="2" s="1"/>
  <c r="L6" i="15"/>
  <c r="U193" i="6"/>
  <c r="W193" i="6" s="1"/>
  <c r="U148" i="6"/>
  <c r="W148" i="6" s="1"/>
  <c r="T240" i="6"/>
  <c r="U238" i="6"/>
  <c r="W238" i="6" s="1"/>
  <c r="T241" i="6"/>
  <c r="U149" i="6"/>
  <c r="W149" i="6" s="1"/>
  <c r="U239" i="6"/>
  <c r="W239" i="6" s="1"/>
  <c r="U15" i="6"/>
  <c r="W15" i="6" s="1"/>
  <c r="U14" i="6"/>
  <c r="W14" i="6" s="1"/>
  <c r="U194" i="6"/>
  <c r="W194" i="6" s="1"/>
  <c r="U103" i="6"/>
  <c r="W103" i="6" s="1"/>
  <c r="W126" i="6" s="1"/>
  <c r="W127" i="6" s="1"/>
  <c r="W129" i="6" s="1"/>
  <c r="U58" i="6"/>
  <c r="W58" i="6" s="1"/>
  <c r="W81" i="6" s="1"/>
  <c r="U13" i="6"/>
  <c r="W13" i="6" s="1"/>
  <c r="F46" i="11"/>
  <c r="F37" i="11"/>
  <c r="F21" i="11"/>
  <c r="AF335" i="2" s="1"/>
  <c r="F24" i="11"/>
  <c r="AF242" i="7" s="1"/>
  <c r="AI422" i="4"/>
  <c r="AK422" i="4" s="1"/>
  <c r="AF420" i="4"/>
  <c r="AF406" i="4"/>
  <c r="AH404" i="4"/>
  <c r="AF402" i="4"/>
  <c r="AI400" i="4"/>
  <c r="AK400" i="4" s="1"/>
  <c r="AF396" i="4"/>
  <c r="AH394" i="4"/>
  <c r="AF391" i="4"/>
  <c r="AH389" i="4"/>
  <c r="AF387" i="4"/>
  <c r="AH384" i="4"/>
  <c r="AF338" i="4"/>
  <c r="AH336" i="4"/>
  <c r="AI300" i="4"/>
  <c r="AK300" i="4" s="1"/>
  <c r="AH299" i="4"/>
  <c r="AF297" i="4"/>
  <c r="AI295" i="4"/>
  <c r="AK295" i="4" s="1"/>
  <c r="AI291" i="4"/>
  <c r="AK291" i="4" s="1"/>
  <c r="AH290" i="4"/>
  <c r="AH262" i="4"/>
  <c r="AH257" i="4"/>
  <c r="AF255" i="4"/>
  <c r="AI253" i="4"/>
  <c r="AK253" i="4" s="1"/>
  <c r="AI252" i="4"/>
  <c r="AK252" i="4" s="1"/>
  <c r="AF249" i="4"/>
  <c r="AH247" i="4"/>
  <c r="AF245" i="4"/>
  <c r="AI244" i="4"/>
  <c r="AK244" i="4" s="1"/>
  <c r="AI243" i="4"/>
  <c r="AK243" i="4" s="1"/>
  <c r="AH201" i="4"/>
  <c r="AF156" i="4"/>
  <c r="AF122" i="4"/>
  <c r="AH120" i="4"/>
  <c r="AF423" i="4"/>
  <c r="AH421" i="4"/>
  <c r="AF419" i="4"/>
  <c r="AI418" i="4"/>
  <c r="AK418" i="4" s="1"/>
  <c r="AI417" i="4"/>
  <c r="AK417" i="4" s="1"/>
  <c r="AI416" i="4"/>
  <c r="AK416" i="4" s="1"/>
  <c r="AF411" i="4"/>
  <c r="AI409" i="4"/>
  <c r="AK409" i="4" s="1"/>
  <c r="AI408" i="4"/>
  <c r="AK408" i="4" s="1"/>
  <c r="AH407" i="4"/>
  <c r="AH403" i="4"/>
  <c r="AI399" i="4"/>
  <c r="AK399" i="4" s="1"/>
  <c r="AH398" i="4"/>
  <c r="AF395" i="4"/>
  <c r="AI388" i="4"/>
  <c r="AK388" i="4" s="1"/>
  <c r="AF385" i="4"/>
  <c r="AH383" i="4"/>
  <c r="AI378" i="4"/>
  <c r="AK378" i="4" s="1"/>
  <c r="AH339" i="4"/>
  <c r="AF337" i="4"/>
  <c r="AH335" i="4"/>
  <c r="AH298" i="4"/>
  <c r="AH294" i="4"/>
  <c r="AI289" i="4"/>
  <c r="AK289" i="4" s="1"/>
  <c r="AH423" i="4"/>
  <c r="AF421" i="4"/>
  <c r="AH402" i="4"/>
  <c r="AF394" i="4"/>
  <c r="AF389" i="4"/>
  <c r="AI380" i="4"/>
  <c r="AK380" i="4" s="1"/>
  <c r="AH379" i="4"/>
  <c r="AF335" i="4"/>
  <c r="AI296" i="4"/>
  <c r="AK296" i="4" s="1"/>
  <c r="AI292" i="4"/>
  <c r="AF263" i="4"/>
  <c r="AF258" i="4"/>
  <c r="AH254" i="4"/>
  <c r="AH249" i="4"/>
  <c r="AI242" i="4"/>
  <c r="AK242" i="4" s="1"/>
  <c r="AH202" i="4"/>
  <c r="AI199" i="4"/>
  <c r="AK199" i="4" s="1"/>
  <c r="AI198" i="4"/>
  <c r="AK198" i="4" s="1"/>
  <c r="AI197" i="4"/>
  <c r="AK197" i="4" s="1"/>
  <c r="AI412" i="4"/>
  <c r="AK412" i="4" s="1"/>
  <c r="AH411" i="4"/>
  <c r="AF410" i="4"/>
  <c r="AI410" i="4" s="1"/>
  <c r="AK410" i="4" s="1"/>
  <c r="AI401" i="4"/>
  <c r="AK401" i="4" s="1"/>
  <c r="AF398" i="4"/>
  <c r="AF383" i="4"/>
  <c r="AH297" i="4"/>
  <c r="AF294" i="4"/>
  <c r="AI294" i="4" s="1"/>
  <c r="AK294" i="4" s="1"/>
  <c r="AH263" i="4"/>
  <c r="AH258" i="4"/>
  <c r="AF254" i="4"/>
  <c r="AH246" i="4"/>
  <c r="AH245" i="4"/>
  <c r="AF202" i="4"/>
  <c r="AH157" i="4"/>
  <c r="AH156" i="4"/>
  <c r="AI152" i="4"/>
  <c r="AK152" i="4" s="1"/>
  <c r="AF121" i="4"/>
  <c r="AH116" i="4"/>
  <c r="AI113" i="4"/>
  <c r="AK113" i="4" s="1"/>
  <c r="AI108" i="4"/>
  <c r="AK108" i="4" s="1"/>
  <c r="AF75" i="4"/>
  <c r="AF69" i="4"/>
  <c r="AF66" i="4"/>
  <c r="AI64" i="4"/>
  <c r="AK64" i="4" s="1"/>
  <c r="AI33" i="4"/>
  <c r="AK33" i="4" s="1"/>
  <c r="AH29" i="4"/>
  <c r="AH25" i="4"/>
  <c r="AI20" i="4"/>
  <c r="AK20" i="4" s="1"/>
  <c r="AF18" i="4"/>
  <c r="AI16" i="4"/>
  <c r="AK16" i="4" s="1"/>
  <c r="AI415" i="4"/>
  <c r="AK415" i="4" s="1"/>
  <c r="AI414" i="4"/>
  <c r="AK414" i="4" s="1"/>
  <c r="AI413" i="4"/>
  <c r="AK413" i="4" s="1"/>
  <c r="AH406" i="4"/>
  <c r="AF403" i="4"/>
  <c r="AI403" i="4" s="1"/>
  <c r="AK403" i="4" s="1"/>
  <c r="AI397" i="4"/>
  <c r="AK397" i="4" s="1"/>
  <c r="AH396" i="4"/>
  <c r="AH395" i="4"/>
  <c r="AH338" i="4"/>
  <c r="AH337" i="4"/>
  <c r="AF299" i="4"/>
  <c r="AF298" i="4"/>
  <c r="AI298" i="4" s="1"/>
  <c r="AK298" i="4" s="1"/>
  <c r="AI288" i="4"/>
  <c r="AK288" i="4" s="1"/>
  <c r="AH264" i="4"/>
  <c r="AF257" i="4"/>
  <c r="AH256" i="4"/>
  <c r="AF201" i="4"/>
  <c r="AH200" i="4"/>
  <c r="AI154" i="4"/>
  <c r="AK154" i="4" s="1"/>
  <c r="AI153" i="4"/>
  <c r="AK153" i="4" s="1"/>
  <c r="AH121" i="4"/>
  <c r="AF120" i="4"/>
  <c r="AI120" i="4" s="1"/>
  <c r="AK120" i="4" s="1"/>
  <c r="AI114" i="4"/>
  <c r="AK114" i="4" s="1"/>
  <c r="AI107" i="4"/>
  <c r="AK107" i="4" s="1"/>
  <c r="AF76" i="4"/>
  <c r="AH68" i="4"/>
  <c r="AI67" i="4"/>
  <c r="AK67" i="4" s="1"/>
  <c r="AI65" i="4"/>
  <c r="AK65" i="4" s="1"/>
  <c r="AI62" i="4"/>
  <c r="AK62" i="4" s="1"/>
  <c r="AF32" i="4"/>
  <c r="AF29" i="4"/>
  <c r="AF26" i="4"/>
  <c r="AF21" i="4"/>
  <c r="AI21" i="4" s="1"/>
  <c r="AK21" i="4" s="1"/>
  <c r="AH18" i="4"/>
  <c r="AF15" i="4"/>
  <c r="AH387" i="4"/>
  <c r="AI386" i="4"/>
  <c r="AK386" i="4" s="1"/>
  <c r="AH385" i="4"/>
  <c r="AH248" i="4"/>
  <c r="AH155" i="4"/>
  <c r="AH122" i="4"/>
  <c r="AI119" i="4"/>
  <c r="AK119" i="4" s="1"/>
  <c r="AI118" i="4"/>
  <c r="AI112" i="4"/>
  <c r="AK112" i="4" s="1"/>
  <c r="AI110" i="4"/>
  <c r="AK110" i="4" s="1"/>
  <c r="AI109" i="4"/>
  <c r="AK109" i="4" s="1"/>
  <c r="AH74" i="4"/>
  <c r="AI73" i="4"/>
  <c r="AK73" i="4" s="1"/>
  <c r="AI72" i="4"/>
  <c r="AK72" i="4" s="1"/>
  <c r="AH71" i="4"/>
  <c r="AI70" i="4"/>
  <c r="AK70" i="4" s="1"/>
  <c r="AH69" i="4"/>
  <c r="AH66" i="4"/>
  <c r="AH38" i="4"/>
  <c r="AH36" i="4"/>
  <c r="AI34" i="4"/>
  <c r="AK34" i="4" s="1"/>
  <c r="AF30" i="4"/>
  <c r="AH24" i="4"/>
  <c r="AI23" i="4"/>
  <c r="AK23" i="4" s="1"/>
  <c r="AI22" i="4"/>
  <c r="AK22" i="4" s="1"/>
  <c r="AI392" i="4"/>
  <c r="AK392" i="4" s="1"/>
  <c r="AH391" i="4"/>
  <c r="AI390" i="4"/>
  <c r="AK390" i="4" s="1"/>
  <c r="AI382" i="4"/>
  <c r="AK382" i="4" s="1"/>
  <c r="AI381" i="4"/>
  <c r="AK381" i="4" s="1"/>
  <c r="AI293" i="4"/>
  <c r="AF248" i="4"/>
  <c r="AI248" i="4" s="1"/>
  <c r="AK248" i="4" s="1"/>
  <c r="AH37" i="4"/>
  <c r="AH32" i="4"/>
  <c r="AI14" i="4"/>
  <c r="AK14" i="4" s="1"/>
  <c r="AI13" i="4"/>
  <c r="AK13" i="4" s="1"/>
  <c r="AI261" i="4"/>
  <c r="AK261" i="4" s="1"/>
  <c r="AI260" i="4"/>
  <c r="AK260" i="4" s="1"/>
  <c r="AI251" i="4"/>
  <c r="AK251" i="4" s="1"/>
  <c r="AI115" i="4"/>
  <c r="AK115" i="4" s="1"/>
  <c r="AI63" i="4"/>
  <c r="AK63" i="4" s="1"/>
  <c r="AH27" i="4"/>
  <c r="AI19" i="4"/>
  <c r="AK19" i="4" s="1"/>
  <c r="AH15" i="4"/>
  <c r="AF262" i="4"/>
  <c r="AH111" i="4"/>
  <c r="AI31" i="4"/>
  <c r="AK31" i="4" s="1"/>
  <c r="AH30" i="4"/>
  <c r="AH26" i="4"/>
  <c r="AH420" i="4"/>
  <c r="AH419" i="4"/>
  <c r="AI117" i="4"/>
  <c r="AH76" i="4"/>
  <c r="AI28" i="4"/>
  <c r="AK28" i="4" s="1"/>
  <c r="AF25" i="4"/>
  <c r="AH255" i="4"/>
  <c r="AF200" i="4"/>
  <c r="AF155" i="4"/>
  <c r="AH75" i="4"/>
  <c r="AF68" i="4"/>
  <c r="AH35" i="4"/>
  <c r="AF24" i="4"/>
  <c r="AI17" i="4"/>
  <c r="AK17" i="4" s="1"/>
  <c r="AI334" i="4"/>
  <c r="AK334" i="4" s="1"/>
  <c r="AI333" i="4"/>
  <c r="AK333" i="4" s="1"/>
  <c r="AF157" i="4"/>
  <c r="AF74" i="4"/>
  <c r="I65" i="13"/>
  <c r="I51" i="13"/>
  <c r="I8" i="13"/>
  <c r="I37" i="13"/>
  <c r="I5" i="13"/>
  <c r="I64" i="13"/>
  <c r="I66" i="13"/>
  <c r="I9" i="13"/>
  <c r="I15" i="13"/>
  <c r="I69" i="13"/>
  <c r="I63" i="13"/>
  <c r="I22" i="13"/>
  <c r="I52" i="13"/>
  <c r="I67" i="13"/>
  <c r="I45" i="13"/>
  <c r="I6" i="13"/>
  <c r="I18" i="13"/>
  <c r="I38" i="13"/>
  <c r="I68" i="13"/>
  <c r="I42" i="13"/>
  <c r="I28" i="13"/>
  <c r="I40" i="13"/>
  <c r="I34" i="13"/>
  <c r="AF62" i="5"/>
  <c r="AI62" i="5" s="1"/>
  <c r="AK62" i="5" s="1"/>
  <c r="AF60" i="5"/>
  <c r="AI60" i="5" s="1"/>
  <c r="AK60" i="5" s="1"/>
  <c r="AF61" i="5"/>
  <c r="AI61" i="5" s="1"/>
  <c r="AK61" i="5" s="1"/>
  <c r="AF330" i="2"/>
  <c r="AI330" i="2" s="1"/>
  <c r="AK330" i="2" s="1"/>
  <c r="AF108" i="2"/>
  <c r="AI108" i="2" s="1"/>
  <c r="AK108" i="2" s="1"/>
  <c r="AF374" i="2"/>
  <c r="AI374" i="2" s="1"/>
  <c r="AK374" i="2" s="1"/>
  <c r="AF106" i="2"/>
  <c r="Y116" i="4"/>
  <c r="AB116" i="4" s="1"/>
  <c r="AD116" i="4" s="1"/>
  <c r="Y27" i="4"/>
  <c r="AB27" i="4" s="1"/>
  <c r="AD27" i="4" s="1"/>
  <c r="Y403" i="4"/>
  <c r="AB403" i="4" s="1"/>
  <c r="AD403" i="4" s="1"/>
  <c r="Y297" i="4"/>
  <c r="AB297" i="4" s="1"/>
  <c r="AD297" i="4" s="1"/>
  <c r="Y66" i="4"/>
  <c r="AB66" i="4" s="1"/>
  <c r="AD66" i="4" s="1"/>
  <c r="Y247" i="4"/>
  <c r="AB247" i="4" s="1"/>
  <c r="AD247" i="4" s="1"/>
  <c r="Y200" i="4"/>
  <c r="AB200" i="4" s="1"/>
  <c r="AD200" i="4" s="1"/>
  <c r="Y264" i="4"/>
  <c r="AB264" i="4" s="1"/>
  <c r="AD264" i="4" s="1"/>
  <c r="Y74" i="4"/>
  <c r="AB74" i="4" s="1"/>
  <c r="AD74" i="4" s="1"/>
  <c r="Y387" i="4"/>
  <c r="AB387" i="4" s="1"/>
  <c r="AD387" i="4" s="1"/>
  <c r="Y406" i="4"/>
  <c r="AB406" i="4" s="1"/>
  <c r="AD406" i="4" s="1"/>
  <c r="Y407" i="4"/>
  <c r="AB407" i="4" s="1"/>
  <c r="AD407" i="4" s="1"/>
  <c r="Y121" i="4"/>
  <c r="AB121" i="4" s="1"/>
  <c r="AD121" i="4" s="1"/>
  <c r="Y202" i="4"/>
  <c r="AB202" i="4" s="1"/>
  <c r="AD202" i="4" s="1"/>
  <c r="Y248" i="4"/>
  <c r="AB248" i="4" s="1"/>
  <c r="AD248" i="4" s="1"/>
  <c r="Y337" i="4"/>
  <c r="AB337" i="4" s="1"/>
  <c r="AD337" i="4" s="1"/>
  <c r="Y385" i="4"/>
  <c r="AB385" i="4" s="1"/>
  <c r="AD385" i="4" s="1"/>
  <c r="Y419" i="4"/>
  <c r="AB419" i="4" s="1"/>
  <c r="AD419" i="4" s="1"/>
  <c r="T21" i="3"/>
  <c r="U15" i="3"/>
  <c r="W15" i="3" s="1"/>
  <c r="T59" i="3"/>
  <c r="U58" i="3"/>
  <c r="W58" i="3" s="1"/>
  <c r="T24" i="3"/>
  <c r="T20" i="3"/>
  <c r="U18" i="3"/>
  <c r="W18" i="3" s="1"/>
  <c r="U14" i="3"/>
  <c r="W14" i="3" s="1"/>
  <c r="U13" i="3"/>
  <c r="W13" i="3" s="1"/>
  <c r="T23" i="3"/>
  <c r="T19" i="3"/>
  <c r="U17" i="3"/>
  <c r="W17" i="3" s="1"/>
  <c r="U16" i="3"/>
  <c r="W16" i="3" s="1"/>
  <c r="U25" i="3"/>
  <c r="W25" i="3" s="1"/>
  <c r="T22" i="3"/>
  <c r="Y62" i="5"/>
  <c r="AB62" i="5" s="1"/>
  <c r="AD62" i="5" s="1"/>
  <c r="Y63" i="5"/>
  <c r="AB63" i="5" s="1"/>
  <c r="AD63" i="5" s="1"/>
  <c r="Y64" i="5"/>
  <c r="AB64" i="5" s="1"/>
  <c r="AD64" i="5" s="1"/>
  <c r="Y23" i="3"/>
  <c r="Y24" i="3"/>
  <c r="Y17" i="7"/>
  <c r="AB17" i="7" s="1"/>
  <c r="AD17" i="7" s="1"/>
  <c r="Y107" i="7"/>
  <c r="AB107" i="7" s="1"/>
  <c r="AD107" i="7" s="1"/>
  <c r="Y20" i="7"/>
  <c r="AB20" i="7" s="1"/>
  <c r="AD20" i="7" s="1"/>
  <c r="Y62" i="7"/>
  <c r="AB62" i="7" s="1"/>
  <c r="AD62" i="7" s="1"/>
  <c r="Y18" i="7"/>
  <c r="AB18" i="7" s="1"/>
  <c r="AD18" i="7" s="1"/>
  <c r="Y27" i="7"/>
  <c r="AB27" i="7" s="1"/>
  <c r="AD27" i="7" s="1"/>
  <c r="Y108" i="7"/>
  <c r="AB108" i="7" s="1"/>
  <c r="AD108" i="7" s="1"/>
  <c r="Y116" i="7"/>
  <c r="AB116" i="7" s="1"/>
  <c r="AD116" i="7" s="1"/>
  <c r="Y248" i="7"/>
  <c r="AB248" i="7" s="1"/>
  <c r="AD248" i="7" s="1"/>
  <c r="R297" i="4"/>
  <c r="U297" i="4" s="1"/>
  <c r="W297" i="4" s="1"/>
  <c r="Y374" i="2"/>
  <c r="AB374" i="2" s="1"/>
  <c r="AD374" i="2" s="1"/>
  <c r="Y108" i="2"/>
  <c r="AB108" i="2" s="1"/>
  <c r="AD108" i="2" s="1"/>
  <c r="Y331" i="2"/>
  <c r="AB331" i="2" s="1"/>
  <c r="AD331" i="2" s="1"/>
  <c r="Y330" i="2"/>
  <c r="AB330" i="2" s="1"/>
  <c r="AD330" i="2" s="1"/>
  <c r="Y338" i="2"/>
  <c r="AB338" i="2" s="1"/>
  <c r="AD338" i="2" s="1"/>
  <c r="W171" i="6"/>
  <c r="AD439" i="2"/>
  <c r="Y36" i="4"/>
  <c r="AB36" i="4" s="1"/>
  <c r="AD36" i="4" s="1"/>
  <c r="Y35" i="4"/>
  <c r="AB35" i="4" s="1"/>
  <c r="AD35" i="4" s="1"/>
  <c r="Y37" i="4"/>
  <c r="AF38" i="4"/>
  <c r="AK126" i="6"/>
  <c r="Y38" i="4"/>
  <c r="AB38" i="4" s="1"/>
  <c r="AD38" i="4" s="1"/>
  <c r="AF35" i="4"/>
  <c r="AF37" i="4"/>
  <c r="AD216" i="8"/>
  <c r="AD217" i="8" s="1"/>
  <c r="AD219" i="8" s="1"/>
  <c r="U13" i="2"/>
  <c r="W13" i="2" s="1"/>
  <c r="W439" i="2"/>
  <c r="W440" i="2" s="1"/>
  <c r="W442" i="2" s="1"/>
  <c r="AD126" i="6"/>
  <c r="AD81" i="6"/>
  <c r="AD82" i="6" s="1"/>
  <c r="AD84" i="6" s="1"/>
  <c r="F29" i="16" s="1"/>
  <c r="AI13" i="2"/>
  <c r="AK13" i="2" s="1"/>
  <c r="AB37" i="4"/>
  <c r="AD37" i="4" s="1"/>
  <c r="D5" i="11"/>
  <c r="R200" i="4" s="1"/>
  <c r="U200" i="4" s="1"/>
  <c r="W200" i="4" s="1"/>
  <c r="D8" i="11"/>
  <c r="D4" i="11"/>
  <c r="R21" i="3" s="1"/>
  <c r="D24" i="11"/>
  <c r="R250" i="7" s="1"/>
  <c r="D20" i="11"/>
  <c r="R419" i="8" s="1"/>
  <c r="D19" i="11"/>
  <c r="R149" i="8" s="1"/>
  <c r="D23" i="11"/>
  <c r="R23" i="3" s="1"/>
  <c r="D12" i="11"/>
  <c r="R117" i="7" s="1"/>
  <c r="D18" i="11"/>
  <c r="R32" i="4" s="1"/>
  <c r="U32" i="4" s="1"/>
  <c r="W32" i="4" s="1"/>
  <c r="D11" i="11"/>
  <c r="R333" i="2" s="1"/>
  <c r="U333" i="2" s="1"/>
  <c r="W333" i="2" s="1"/>
  <c r="D25" i="11"/>
  <c r="R104" i="8" s="1"/>
  <c r="D26" i="11"/>
  <c r="R108" i="7" s="1"/>
  <c r="D10" i="11"/>
  <c r="R406" i="4" s="1"/>
  <c r="U406" i="4" s="1"/>
  <c r="W406" i="4" s="1"/>
  <c r="D17" i="11"/>
  <c r="R378" i="2" s="1"/>
  <c r="D21" i="11"/>
  <c r="R335" i="2" s="1"/>
  <c r="D14" i="11"/>
  <c r="R196" i="2" s="1"/>
  <c r="U196" i="2" s="1"/>
  <c r="W196" i="2" s="1"/>
  <c r="D15" i="11"/>
  <c r="R411" i="4" s="1"/>
  <c r="D7" i="11"/>
  <c r="R283" i="2" s="1"/>
  <c r="U283" i="2" s="1"/>
  <c r="W283" i="2" s="1"/>
  <c r="AF14" i="2"/>
  <c r="D22" i="11"/>
  <c r="R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6" i="11"/>
  <c r="R36" i="4" s="1"/>
  <c r="D13" i="11"/>
  <c r="R27" i="4" s="1"/>
  <c r="D16" i="11"/>
  <c r="R111" i="4" s="1"/>
  <c r="U111" i="4" s="1"/>
  <c r="W111" i="4" s="1"/>
  <c r="AD216" i="7"/>
  <c r="AD217" i="7" s="1"/>
  <c r="AD219" i="7" s="1"/>
  <c r="AK216" i="8"/>
  <c r="W576" i="8"/>
  <c r="W577" i="8" s="1"/>
  <c r="W579" i="8" s="1"/>
  <c r="W261" i="8"/>
  <c r="F93" i="16"/>
  <c r="F96" i="16" s="1"/>
  <c r="AD440" i="2"/>
  <c r="AD442" i="2" s="1"/>
  <c r="U36" i="4" l="1"/>
  <c r="W36" i="4" s="1"/>
  <c r="U411" i="4"/>
  <c r="W411" i="4" s="1"/>
  <c r="U387" i="4"/>
  <c r="W387" i="4" s="1"/>
  <c r="U27" i="4"/>
  <c r="W27" i="4" s="1"/>
  <c r="AI35" i="4"/>
  <c r="AK35" i="4" s="1"/>
  <c r="R243" i="7"/>
  <c r="R62" i="5"/>
  <c r="R405" i="4"/>
  <c r="U405" i="4" s="1"/>
  <c r="W405" i="4" s="1"/>
  <c r="AI37" i="4"/>
  <c r="AK37" i="4" s="1"/>
  <c r="R27" i="7"/>
  <c r="R76" i="4"/>
  <c r="U76" i="4" s="1"/>
  <c r="W76" i="4" s="1"/>
  <c r="AI149" i="2"/>
  <c r="AK149" i="2" s="1"/>
  <c r="AK171" i="2" s="1"/>
  <c r="AK172" i="2" s="1"/>
  <c r="AK174" i="2" s="1"/>
  <c r="G12" i="16" s="1"/>
  <c r="AI239" i="2"/>
  <c r="AK239" i="2" s="1"/>
  <c r="AK261" i="2" s="1"/>
  <c r="AK262" i="2" s="1"/>
  <c r="AK264" i="2" s="1"/>
  <c r="AI38" i="4"/>
  <c r="AK38" i="4" s="1"/>
  <c r="AB644" i="8"/>
  <c r="AD644" i="8" s="1"/>
  <c r="AI14" i="2"/>
  <c r="AK14" i="2" s="1"/>
  <c r="AK36" i="2" s="1"/>
  <c r="AK37" i="2" s="1"/>
  <c r="AK39" i="2" s="1"/>
  <c r="G9" i="16" s="1"/>
  <c r="AI200" i="4"/>
  <c r="AK200" i="4" s="1"/>
  <c r="AI245" i="4"/>
  <c r="AK245" i="4" s="1"/>
  <c r="AI27" i="7"/>
  <c r="AK27" i="7" s="1"/>
  <c r="AB21" i="3"/>
  <c r="AD21" i="3" s="1"/>
  <c r="AB104" i="8"/>
  <c r="AD104" i="8" s="1"/>
  <c r="AD126" i="8" s="1"/>
  <c r="AD127" i="8" s="1"/>
  <c r="AD129" i="8" s="1"/>
  <c r="F60" i="16" s="1"/>
  <c r="F71" i="16" s="1"/>
  <c r="AI257" i="4"/>
  <c r="AK257" i="4" s="1"/>
  <c r="AI389" i="4"/>
  <c r="AK389" i="4" s="1"/>
  <c r="AI262" i="4"/>
  <c r="AK262" i="4" s="1"/>
  <c r="AI254" i="4"/>
  <c r="AK254" i="4" s="1"/>
  <c r="AI284" i="2"/>
  <c r="AK284" i="2" s="1"/>
  <c r="AK304" i="2" s="1"/>
  <c r="AK305" i="2" s="1"/>
  <c r="AK307" i="2" s="1"/>
  <c r="AI377" i="2"/>
  <c r="AK377" i="2" s="1"/>
  <c r="U27" i="7"/>
  <c r="W27" i="7" s="1"/>
  <c r="AB599" i="8"/>
  <c r="AD599" i="8" s="1"/>
  <c r="AD621" i="8" s="1"/>
  <c r="AD622" i="8" s="1"/>
  <c r="AD624" i="8" s="1"/>
  <c r="AB329" i="8"/>
  <c r="AD329" i="8" s="1"/>
  <c r="AD351" i="8" s="1"/>
  <c r="AD352" i="8" s="1"/>
  <c r="AD354" i="8" s="1"/>
  <c r="F65" i="16" s="1"/>
  <c r="F76" i="16" s="1"/>
  <c r="AB419" i="8"/>
  <c r="AD419" i="8" s="1"/>
  <c r="AD441" i="8" s="1"/>
  <c r="AD442" i="8" s="1"/>
  <c r="AD444" i="8" s="1"/>
  <c r="F67" i="16" s="1"/>
  <c r="F78" i="16" s="1"/>
  <c r="AI22" i="3"/>
  <c r="AK22" i="3" s="1"/>
  <c r="AI398" i="4"/>
  <c r="AK398" i="4" s="1"/>
  <c r="AI394" i="4"/>
  <c r="AK394" i="4" s="1"/>
  <c r="AI337" i="4"/>
  <c r="AK337" i="4" s="1"/>
  <c r="AI104" i="8"/>
  <c r="AK104" i="8" s="1"/>
  <c r="AK126" i="8" s="1"/>
  <c r="AK127" i="8" s="1"/>
  <c r="AK129" i="8" s="1"/>
  <c r="U62" i="5"/>
  <c r="W62" i="5" s="1"/>
  <c r="AB59" i="3"/>
  <c r="AD59" i="3" s="1"/>
  <c r="AD81" i="3" s="1"/>
  <c r="AD82" i="3" s="1"/>
  <c r="AD84" i="3" s="1"/>
  <c r="F100" i="16" s="1"/>
  <c r="AI299" i="4"/>
  <c r="AK299" i="4" s="1"/>
  <c r="AB24" i="3"/>
  <c r="AD24" i="3" s="1"/>
  <c r="U23" i="3"/>
  <c r="W23" i="3" s="1"/>
  <c r="U21" i="3"/>
  <c r="W21" i="3" s="1"/>
  <c r="AB23" i="3"/>
  <c r="AD23" i="3" s="1"/>
  <c r="AI155" i="4"/>
  <c r="AK155" i="4" s="1"/>
  <c r="AI201" i="4"/>
  <c r="AK201" i="4" s="1"/>
  <c r="AI263" i="4"/>
  <c r="AK263" i="4" s="1"/>
  <c r="AI404" i="4"/>
  <c r="AK404" i="4" s="1"/>
  <c r="AD666" i="8"/>
  <c r="AD667" i="8" s="1"/>
  <c r="AD669" i="8" s="1"/>
  <c r="F92" i="16" s="1"/>
  <c r="F95" i="16" s="1"/>
  <c r="AI195" i="2"/>
  <c r="AK195" i="2" s="1"/>
  <c r="AI110" i="7"/>
  <c r="AK110" i="7" s="1"/>
  <c r="R644" i="8"/>
  <c r="R329" i="8"/>
  <c r="R421" i="4"/>
  <c r="U421" i="4" s="1"/>
  <c r="W421" i="4" s="1"/>
  <c r="R250" i="4"/>
  <c r="U250" i="4" s="1"/>
  <c r="W250" i="4" s="1"/>
  <c r="R22" i="3"/>
  <c r="AF333" i="2"/>
  <c r="AI333" i="2" s="1"/>
  <c r="AK333" i="2" s="1"/>
  <c r="AF71" i="4"/>
  <c r="AF250" i="4"/>
  <c r="AI250" i="4" s="1"/>
  <c r="AK250" i="4" s="1"/>
  <c r="AF336" i="4"/>
  <c r="AF246" i="4"/>
  <c r="AF384" i="4"/>
  <c r="AI335" i="2"/>
  <c r="AK335" i="2" s="1"/>
  <c r="AI195" i="7"/>
  <c r="AK195" i="7" s="1"/>
  <c r="AK216" i="7" s="1"/>
  <c r="AK217" i="7" s="1"/>
  <c r="AK219" i="7" s="1"/>
  <c r="AI61" i="2"/>
  <c r="AK61" i="2" s="1"/>
  <c r="AK81" i="2" s="1"/>
  <c r="AK82" i="2" s="1"/>
  <c r="AK84" i="2" s="1"/>
  <c r="R109" i="2"/>
  <c r="U109" i="2" s="1"/>
  <c r="W109" i="2" s="1"/>
  <c r="R247" i="4"/>
  <c r="U247" i="4" s="1"/>
  <c r="W247" i="4" s="1"/>
  <c r="R195" i="7"/>
  <c r="R15" i="8"/>
  <c r="U15" i="8" s="1"/>
  <c r="W15" i="8" s="1"/>
  <c r="W36" i="8" s="1"/>
  <c r="W37" i="8" s="1"/>
  <c r="W39" i="8" s="1"/>
  <c r="E58" i="16" s="1"/>
  <c r="AF251" i="7"/>
  <c r="AF107" i="7"/>
  <c r="AI107" i="7" s="1"/>
  <c r="AK107" i="7" s="1"/>
  <c r="AF114" i="7"/>
  <c r="AF249" i="7"/>
  <c r="AI249" i="7" s="1"/>
  <c r="AK249" i="7" s="1"/>
  <c r="R290" i="4"/>
  <c r="U290" i="4" s="1"/>
  <c r="W290" i="4" s="1"/>
  <c r="R259" i="4"/>
  <c r="U259" i="4" s="1"/>
  <c r="W259" i="4" s="1"/>
  <c r="R404" i="4"/>
  <c r="U404" i="4" s="1"/>
  <c r="W404" i="4" s="1"/>
  <c r="R66" i="4"/>
  <c r="U66" i="4" s="1"/>
  <c r="W66" i="4" s="1"/>
  <c r="AF329" i="8"/>
  <c r="U117" i="7"/>
  <c r="W117" i="7" s="1"/>
  <c r="U419" i="8"/>
  <c r="W419" i="8" s="1"/>
  <c r="W441" i="8" s="1"/>
  <c r="W442" i="8" s="1"/>
  <c r="W444" i="8" s="1"/>
  <c r="E67" i="16" s="1"/>
  <c r="E78" i="16" s="1"/>
  <c r="R256" i="4"/>
  <c r="U256" i="4" s="1"/>
  <c r="W256" i="4" s="1"/>
  <c r="AI106" i="2"/>
  <c r="AK106" i="2" s="1"/>
  <c r="AI157" i="4"/>
  <c r="AK157" i="4" s="1"/>
  <c r="AI24" i="4"/>
  <c r="AK24" i="4" s="1"/>
  <c r="AF256" i="4"/>
  <c r="AI256" i="4" s="1"/>
  <c r="AK256" i="4" s="1"/>
  <c r="AI15" i="4"/>
  <c r="AK15" i="4" s="1"/>
  <c r="AI29" i="4"/>
  <c r="AK29" i="4" s="1"/>
  <c r="AF290" i="4"/>
  <c r="AI290" i="4" s="1"/>
  <c r="AK290" i="4" s="1"/>
  <c r="AF247" i="4"/>
  <c r="AI247" i="4" s="1"/>
  <c r="AK247" i="4" s="1"/>
  <c r="AF339" i="4"/>
  <c r="AI339" i="4" s="1"/>
  <c r="AK339" i="4" s="1"/>
  <c r="AF379" i="4"/>
  <c r="AI379" i="4" s="1"/>
  <c r="AK379" i="4" s="1"/>
  <c r="AF405" i="4"/>
  <c r="AI405" i="4" s="1"/>
  <c r="AK405" i="4" s="1"/>
  <c r="AI419" i="4"/>
  <c r="AK419" i="4" s="1"/>
  <c r="AI122" i="4"/>
  <c r="AK122" i="4" s="1"/>
  <c r="AF259" i="4"/>
  <c r="AI259" i="4" s="1"/>
  <c r="AK259" i="4" s="1"/>
  <c r="AI21" i="3"/>
  <c r="AK21" i="3" s="1"/>
  <c r="R24" i="4"/>
  <c r="U24" i="4" s="1"/>
  <c r="W24" i="4" s="1"/>
  <c r="R109" i="7"/>
  <c r="U109" i="7" s="1"/>
  <c r="W109" i="7" s="1"/>
  <c r="R21" i="7"/>
  <c r="U21" i="7" s="1"/>
  <c r="W21" i="7" s="1"/>
  <c r="R62" i="7"/>
  <c r="U62" i="7" s="1"/>
  <c r="W62" i="7" s="1"/>
  <c r="R396" i="4"/>
  <c r="U396" i="4" s="1"/>
  <c r="W396" i="4" s="1"/>
  <c r="AB20" i="3"/>
  <c r="AD20" i="3" s="1"/>
  <c r="AF64" i="5"/>
  <c r="AI64" i="5" s="1"/>
  <c r="AK64" i="5" s="1"/>
  <c r="AK81" i="5" s="1"/>
  <c r="AK82" i="5" s="1"/>
  <c r="AK84" i="5" s="1"/>
  <c r="AI29" i="7"/>
  <c r="AK29" i="7" s="1"/>
  <c r="AF21" i="7"/>
  <c r="AI21" i="7" s="1"/>
  <c r="AK21" i="7" s="1"/>
  <c r="AF115" i="7"/>
  <c r="AI599" i="8"/>
  <c r="AK599" i="8" s="1"/>
  <c r="AK621" i="8" s="1"/>
  <c r="AK622" i="8" s="1"/>
  <c r="AK624" i="8" s="1"/>
  <c r="AI149" i="8"/>
  <c r="AK149" i="8" s="1"/>
  <c r="AK171" i="8" s="1"/>
  <c r="AK172" i="8" s="1"/>
  <c r="AK174" i="8" s="1"/>
  <c r="U108" i="7"/>
  <c r="W108" i="7" s="1"/>
  <c r="U250" i="7"/>
  <c r="W250" i="7" s="1"/>
  <c r="W216" i="6"/>
  <c r="W217" i="6" s="1"/>
  <c r="W219" i="6" s="1"/>
  <c r="E33" i="16" s="1"/>
  <c r="AI384" i="4"/>
  <c r="AK384" i="4" s="1"/>
  <c r="AI36" i="4"/>
  <c r="AK36" i="4" s="1"/>
  <c r="AI27" i="4"/>
  <c r="AK27" i="4" s="1"/>
  <c r="AB15" i="8"/>
  <c r="AD15" i="8" s="1"/>
  <c r="AD36" i="8" s="1"/>
  <c r="AD37" i="8" s="1"/>
  <c r="AD39" i="8" s="1"/>
  <c r="AI156" i="4"/>
  <c r="AK156" i="4" s="1"/>
  <c r="U378" i="2"/>
  <c r="W378" i="2" s="1"/>
  <c r="AI75" i="4"/>
  <c r="AK75" i="4" s="1"/>
  <c r="AI121" i="4"/>
  <c r="AK121" i="4" s="1"/>
  <c r="AI202" i="4"/>
  <c r="AK202" i="4" s="1"/>
  <c r="AI242" i="7"/>
  <c r="AK242" i="7" s="1"/>
  <c r="AI23" i="3"/>
  <c r="AK23" i="3" s="1"/>
  <c r="U243" i="7"/>
  <c r="W243" i="7" s="1"/>
  <c r="U644" i="8"/>
  <c r="W644" i="8" s="1"/>
  <c r="W666" i="8" s="1"/>
  <c r="W667" i="8" s="1"/>
  <c r="W669" i="8" s="1"/>
  <c r="E92" i="16" s="1"/>
  <c r="U329" i="8"/>
  <c r="W329" i="8" s="1"/>
  <c r="W351" i="8" s="1"/>
  <c r="W352" i="8" s="1"/>
  <c r="W354" i="8" s="1"/>
  <c r="E65" i="16" s="1"/>
  <c r="AI248" i="7"/>
  <c r="AK248" i="7" s="1"/>
  <c r="AI252" i="7"/>
  <c r="AK252" i="7" s="1"/>
  <c r="AI109" i="7"/>
  <c r="AK109" i="7" s="1"/>
  <c r="AI329" i="8"/>
  <c r="AK329" i="8" s="1"/>
  <c r="AK351" i="8" s="1"/>
  <c r="AK352" i="8" s="1"/>
  <c r="AK354" i="8" s="1"/>
  <c r="AI395" i="4"/>
  <c r="AK395" i="4" s="1"/>
  <c r="AI115" i="7"/>
  <c r="AK115" i="7" s="1"/>
  <c r="U149" i="8"/>
  <c r="W149" i="8" s="1"/>
  <c r="W171" i="8" s="1"/>
  <c r="W172" i="8" s="1"/>
  <c r="W174" i="8" s="1"/>
  <c r="E61" i="16" s="1"/>
  <c r="E72" i="16" s="1"/>
  <c r="U22" i="3"/>
  <c r="W22" i="3" s="1"/>
  <c r="AI387" i="4"/>
  <c r="AK387" i="4" s="1"/>
  <c r="AI396" i="4"/>
  <c r="AK396" i="4" s="1"/>
  <c r="AI406" i="4"/>
  <c r="AK406" i="4" s="1"/>
  <c r="AI24" i="3"/>
  <c r="AK24" i="3" s="1"/>
  <c r="U195" i="7"/>
  <c r="W195" i="7" s="1"/>
  <c r="W216" i="7" s="1"/>
  <c r="W217" i="7" s="1"/>
  <c r="W219" i="7" s="1"/>
  <c r="AI251" i="7"/>
  <c r="AK251" i="7" s="1"/>
  <c r="AI113" i="7"/>
  <c r="AK113" i="7" s="1"/>
  <c r="R336" i="4"/>
  <c r="U336" i="4" s="1"/>
  <c r="W336" i="4" s="1"/>
  <c r="R420" i="4"/>
  <c r="U420" i="4" s="1"/>
  <c r="W420" i="4" s="1"/>
  <c r="R402" i="4"/>
  <c r="U402" i="4" s="1"/>
  <c r="W402" i="4" s="1"/>
  <c r="R75" i="4"/>
  <c r="U75" i="4" s="1"/>
  <c r="W75" i="4" s="1"/>
  <c r="R246" i="4"/>
  <c r="U246" i="4" s="1"/>
  <c r="W246" i="4" s="1"/>
  <c r="R121" i="4"/>
  <c r="U121" i="4" s="1"/>
  <c r="W121" i="4" s="1"/>
  <c r="R156" i="4"/>
  <c r="U156" i="4" s="1"/>
  <c r="W156" i="4" s="1"/>
  <c r="R106" i="2"/>
  <c r="U106" i="2" s="1"/>
  <c r="W106" i="2" s="1"/>
  <c r="R195" i="2"/>
  <c r="U195" i="2" s="1"/>
  <c r="W195" i="2" s="1"/>
  <c r="R249" i="7"/>
  <c r="U249" i="7" s="1"/>
  <c r="W249" i="7" s="1"/>
  <c r="AB149" i="8"/>
  <c r="AD149" i="8" s="1"/>
  <c r="AD171" i="8" s="1"/>
  <c r="AD172" i="8" s="1"/>
  <c r="AD174" i="8" s="1"/>
  <c r="F61" i="16" s="1"/>
  <c r="F72" i="16" s="1"/>
  <c r="AF18" i="7"/>
  <c r="AI18" i="7" s="1"/>
  <c r="AK18" i="7" s="1"/>
  <c r="R241" i="6"/>
  <c r="U241" i="6" s="1"/>
  <c r="W241" i="6" s="1"/>
  <c r="R385" i="4"/>
  <c r="U385" i="4" s="1"/>
  <c r="W385" i="4" s="1"/>
  <c r="R155" i="4"/>
  <c r="U155" i="4" s="1"/>
  <c r="W155" i="4" s="1"/>
  <c r="AI19" i="3"/>
  <c r="AK19" i="3" s="1"/>
  <c r="R377" i="2"/>
  <c r="U377" i="2" s="1"/>
  <c r="W377" i="2" s="1"/>
  <c r="R338" i="2"/>
  <c r="U338" i="2" s="1"/>
  <c r="W338" i="2" s="1"/>
  <c r="R201" i="4"/>
  <c r="U201" i="4" s="1"/>
  <c r="W201" i="4" s="1"/>
  <c r="R26" i="4"/>
  <c r="U26" i="4" s="1"/>
  <c r="W26" i="4" s="1"/>
  <c r="R20" i="7"/>
  <c r="U20" i="7" s="1"/>
  <c r="W20" i="7" s="1"/>
  <c r="R241" i="7"/>
  <c r="U241" i="7" s="1"/>
  <c r="W241" i="7" s="1"/>
  <c r="R251" i="7"/>
  <c r="U251" i="7" s="1"/>
  <c r="W251" i="7" s="1"/>
  <c r="U104" i="8"/>
  <c r="W104" i="8" s="1"/>
  <c r="W126" i="8" s="1"/>
  <c r="W127" i="8" s="1"/>
  <c r="W129" i="8" s="1"/>
  <c r="E60" i="16" s="1"/>
  <c r="R30" i="4"/>
  <c r="U30" i="4" s="1"/>
  <c r="W30" i="4" s="1"/>
  <c r="R389" i="4"/>
  <c r="U389" i="4" s="1"/>
  <c r="W389" i="4" s="1"/>
  <c r="R407" i="4"/>
  <c r="U407" i="4" s="1"/>
  <c r="W407" i="4" s="1"/>
  <c r="R394" i="4"/>
  <c r="U394" i="4" s="1"/>
  <c r="W394" i="4" s="1"/>
  <c r="R298" i="4"/>
  <c r="U298" i="4" s="1"/>
  <c r="W298" i="4" s="1"/>
  <c r="R249" i="4"/>
  <c r="U249" i="4" s="1"/>
  <c r="W249" i="4" s="1"/>
  <c r="R15" i="4"/>
  <c r="U15" i="4" s="1"/>
  <c r="W15" i="4" s="1"/>
  <c r="R122" i="4"/>
  <c r="U122" i="4" s="1"/>
  <c r="W122" i="4" s="1"/>
  <c r="R59" i="3"/>
  <c r="U59" i="3" s="1"/>
  <c r="W59" i="3" s="1"/>
  <c r="W81" i="3" s="1"/>
  <c r="W82" i="3" s="1"/>
  <c r="W84" i="3" s="1"/>
  <c r="E100" i="16" s="1"/>
  <c r="AF197" i="2"/>
  <c r="AI197" i="2" s="1"/>
  <c r="AK197" i="2" s="1"/>
  <c r="AI68" i="4"/>
  <c r="AK68" i="4" s="1"/>
  <c r="AI30" i="4"/>
  <c r="AK30" i="4" s="1"/>
  <c r="AI76" i="4"/>
  <c r="AK76" i="4" s="1"/>
  <c r="AI66" i="4"/>
  <c r="AK66" i="4" s="1"/>
  <c r="AF111" i="4"/>
  <c r="AI111" i="4" s="1"/>
  <c r="AK111" i="4" s="1"/>
  <c r="AI336" i="4"/>
  <c r="AK336" i="4" s="1"/>
  <c r="AF407" i="4"/>
  <c r="AI407" i="4" s="1"/>
  <c r="AK407" i="4" s="1"/>
  <c r="AI385" i="4"/>
  <c r="AK385" i="4" s="1"/>
  <c r="AI423" i="4"/>
  <c r="AK423" i="4" s="1"/>
  <c r="AI255" i="4"/>
  <c r="AK255" i="4" s="1"/>
  <c r="AF264" i="4"/>
  <c r="AI264" i="4" s="1"/>
  <c r="AK264" i="4" s="1"/>
  <c r="AI297" i="4"/>
  <c r="AK297" i="4" s="1"/>
  <c r="AI338" i="4"/>
  <c r="AK338" i="4" s="1"/>
  <c r="AI391" i="4"/>
  <c r="AK391" i="4" s="1"/>
  <c r="AI402" i="4"/>
  <c r="AK402" i="4" s="1"/>
  <c r="R263" i="4"/>
  <c r="U263" i="4" s="1"/>
  <c r="W263" i="4" s="1"/>
  <c r="AF20" i="3"/>
  <c r="AI20" i="3" s="1"/>
  <c r="AK20" i="3" s="1"/>
  <c r="AI59" i="3"/>
  <c r="AK59" i="3" s="1"/>
  <c r="AK81" i="3" s="1"/>
  <c r="AK82" i="3" s="1"/>
  <c r="AK84" i="3" s="1"/>
  <c r="R330" i="2"/>
  <c r="U330" i="2" s="1"/>
  <c r="W330" i="2" s="1"/>
  <c r="R149" i="2"/>
  <c r="U149" i="2" s="1"/>
  <c r="W149" i="2" s="1"/>
  <c r="W171" i="2" s="1"/>
  <c r="W172" i="2" s="1"/>
  <c r="W174" i="2" s="1"/>
  <c r="E12" i="16" s="1"/>
  <c r="R376" i="2"/>
  <c r="U376" i="2" s="1"/>
  <c r="W376" i="2" s="1"/>
  <c r="R197" i="2"/>
  <c r="U197" i="2" s="1"/>
  <c r="W197" i="2" s="1"/>
  <c r="R379" i="2"/>
  <c r="U379" i="2" s="1"/>
  <c r="W379" i="2" s="1"/>
  <c r="R299" i="4"/>
  <c r="U299" i="4" s="1"/>
  <c r="W299" i="4" s="1"/>
  <c r="R120" i="4"/>
  <c r="U120" i="4" s="1"/>
  <c r="W120" i="4" s="1"/>
  <c r="R116" i="4"/>
  <c r="U116" i="4" s="1"/>
  <c r="W116" i="4" s="1"/>
  <c r="R258" i="4"/>
  <c r="U258" i="4" s="1"/>
  <c r="W258" i="4" s="1"/>
  <c r="R379" i="4"/>
  <c r="U379" i="4" s="1"/>
  <c r="W379" i="4" s="1"/>
  <c r="R61" i="7"/>
  <c r="U61" i="7" s="1"/>
  <c r="W61" i="7" s="1"/>
  <c r="R25" i="7"/>
  <c r="U25" i="7" s="1"/>
  <c r="W25" i="7" s="1"/>
  <c r="R248" i="7"/>
  <c r="U248" i="7" s="1"/>
  <c r="W248" i="7" s="1"/>
  <c r="R240" i="7"/>
  <c r="U240" i="7" s="1"/>
  <c r="W240" i="7" s="1"/>
  <c r="R30" i="7"/>
  <c r="U30" i="7" s="1"/>
  <c r="W30" i="7" s="1"/>
  <c r="R18" i="7"/>
  <c r="U18" i="7" s="1"/>
  <c r="W18" i="7" s="1"/>
  <c r="R28" i="7"/>
  <c r="U28" i="7" s="1"/>
  <c r="W28" i="7" s="1"/>
  <c r="R113" i="7"/>
  <c r="U113" i="7" s="1"/>
  <c r="W113" i="7" s="1"/>
  <c r="R107" i="7"/>
  <c r="U107" i="7" s="1"/>
  <c r="W107" i="7" s="1"/>
  <c r="R115" i="7"/>
  <c r="U115" i="7" s="1"/>
  <c r="W115" i="7" s="1"/>
  <c r="R242" i="7"/>
  <c r="U242" i="7" s="1"/>
  <c r="W242" i="7" s="1"/>
  <c r="R383" i="4"/>
  <c r="U383" i="4" s="1"/>
  <c r="W383" i="4" s="1"/>
  <c r="AI28" i="7"/>
  <c r="AK28" i="7" s="1"/>
  <c r="AK172" i="7"/>
  <c r="AK174" i="7" s="1"/>
  <c r="AI25" i="7"/>
  <c r="AK25" i="7" s="1"/>
  <c r="AF241" i="7"/>
  <c r="AI241" i="7" s="1"/>
  <c r="AK241" i="7" s="1"/>
  <c r="AI60" i="7"/>
  <c r="AK60" i="7" s="1"/>
  <c r="AI245" i="7"/>
  <c r="AK245" i="7" s="1"/>
  <c r="AI243" i="7"/>
  <c r="AK243" i="7" s="1"/>
  <c r="AI105" i="7"/>
  <c r="AK105" i="7" s="1"/>
  <c r="R64" i="5"/>
  <c r="U64" i="5" s="1"/>
  <c r="W64" i="5" s="1"/>
  <c r="R61" i="5"/>
  <c r="U61" i="5" s="1"/>
  <c r="W61" i="5" s="1"/>
  <c r="AF644" i="8"/>
  <c r="AI644" i="8" s="1"/>
  <c r="AK644" i="8" s="1"/>
  <c r="AK666" i="8" s="1"/>
  <c r="AK667" i="8" s="1"/>
  <c r="AK669" i="8" s="1"/>
  <c r="G92" i="16" s="1"/>
  <c r="G95" i="16" s="1"/>
  <c r="AI411" i="4"/>
  <c r="AK411" i="4" s="1"/>
  <c r="AF334" i="2"/>
  <c r="AI334" i="2" s="1"/>
  <c r="AK334" i="2" s="1"/>
  <c r="AF110" i="2"/>
  <c r="AI110" i="2" s="1"/>
  <c r="AK110" i="2" s="1"/>
  <c r="R284" i="2"/>
  <c r="U284" i="2" s="1"/>
  <c r="W284" i="2" s="1"/>
  <c r="W304" i="2" s="1"/>
  <c r="W305" i="2" s="1"/>
  <c r="W307" i="2" s="1"/>
  <c r="R61" i="2"/>
  <c r="U61" i="2" s="1"/>
  <c r="W61" i="2" s="1"/>
  <c r="R380" i="2"/>
  <c r="U380" i="2" s="1"/>
  <c r="W380" i="2" s="1"/>
  <c r="R391" i="4"/>
  <c r="U391" i="4" s="1"/>
  <c r="W391" i="4" s="1"/>
  <c r="R17" i="7"/>
  <c r="U17" i="7" s="1"/>
  <c r="W17" i="7" s="1"/>
  <c r="R116" i="7"/>
  <c r="U116" i="7" s="1"/>
  <c r="W116" i="7" s="1"/>
  <c r="R60" i="7"/>
  <c r="U60" i="7" s="1"/>
  <c r="W60" i="7" s="1"/>
  <c r="AF61" i="7"/>
  <c r="AI61" i="7" s="1"/>
  <c r="AK61" i="7" s="1"/>
  <c r="AI114" i="7"/>
  <c r="AK114" i="7" s="1"/>
  <c r="AF15" i="8"/>
  <c r="AI15" i="8" s="1"/>
  <c r="AK15" i="8" s="1"/>
  <c r="AK36" i="8" s="1"/>
  <c r="AK37" i="8" s="1"/>
  <c r="AK39" i="8" s="1"/>
  <c r="R21" i="4"/>
  <c r="U21" i="4" s="1"/>
  <c r="W21" i="4" s="1"/>
  <c r="R410" i="4"/>
  <c r="U410" i="4" s="1"/>
  <c r="W410" i="4" s="1"/>
  <c r="R68" i="4"/>
  <c r="U68" i="4" s="1"/>
  <c r="W68" i="4" s="1"/>
  <c r="R338" i="4"/>
  <c r="U338" i="4" s="1"/>
  <c r="W338" i="4" s="1"/>
  <c r="R69" i="4"/>
  <c r="U69" i="4" s="1"/>
  <c r="W69" i="4" s="1"/>
  <c r="R335" i="4"/>
  <c r="U335" i="4" s="1"/>
  <c r="W335" i="4" s="1"/>
  <c r="R419" i="4"/>
  <c r="U419" i="4" s="1"/>
  <c r="W419" i="4" s="1"/>
  <c r="R245" i="4"/>
  <c r="U245" i="4" s="1"/>
  <c r="W245" i="4" s="1"/>
  <c r="R403" i="4"/>
  <c r="U403" i="4" s="1"/>
  <c r="W403" i="4" s="1"/>
  <c r="R395" i="4"/>
  <c r="U395" i="4" s="1"/>
  <c r="W395" i="4" s="1"/>
  <c r="R202" i="4"/>
  <c r="U202" i="4" s="1"/>
  <c r="W202" i="4" s="1"/>
  <c r="R24" i="3"/>
  <c r="U24" i="3" s="1"/>
  <c r="W24" i="3" s="1"/>
  <c r="R19" i="3"/>
  <c r="U19" i="3" s="1"/>
  <c r="W19" i="3" s="1"/>
  <c r="AI32" i="4"/>
  <c r="AK32" i="4" s="1"/>
  <c r="AF116" i="4"/>
  <c r="AI116" i="4" s="1"/>
  <c r="AK116" i="4" s="1"/>
  <c r="AI420" i="4"/>
  <c r="AK420" i="4" s="1"/>
  <c r="R110" i="2"/>
  <c r="U110" i="2" s="1"/>
  <c r="W110" i="2" s="1"/>
  <c r="U335" i="2"/>
  <c r="W335" i="2" s="1"/>
  <c r="R334" i="2"/>
  <c r="U334" i="2" s="1"/>
  <c r="W334" i="2" s="1"/>
  <c r="R384" i="4"/>
  <c r="U384" i="4" s="1"/>
  <c r="W384" i="4" s="1"/>
  <c r="R248" i="4"/>
  <c r="U248" i="4" s="1"/>
  <c r="W248" i="4" s="1"/>
  <c r="R29" i="7"/>
  <c r="U29" i="7" s="1"/>
  <c r="W29" i="7" s="1"/>
  <c r="R110" i="7"/>
  <c r="U110" i="7" s="1"/>
  <c r="W110" i="7" s="1"/>
  <c r="R106" i="7"/>
  <c r="U106" i="7" s="1"/>
  <c r="W106" i="7" s="1"/>
  <c r="R244" i="7"/>
  <c r="U244" i="7" s="1"/>
  <c r="W244" i="7" s="1"/>
  <c r="AI250" i="7"/>
  <c r="AK250" i="7" s="1"/>
  <c r="AI20" i="7"/>
  <c r="AK20" i="7" s="1"/>
  <c r="AI108" i="7"/>
  <c r="AK108" i="7" s="1"/>
  <c r="AI240" i="7"/>
  <c r="AK240" i="7" s="1"/>
  <c r="AF419" i="8"/>
  <c r="AI419" i="8" s="1"/>
  <c r="AK419" i="8" s="1"/>
  <c r="AK441" i="8" s="1"/>
  <c r="AK442" i="8" s="1"/>
  <c r="AK444" i="8" s="1"/>
  <c r="R423" i="4"/>
  <c r="U423" i="4" s="1"/>
  <c r="W423" i="4" s="1"/>
  <c r="R398" i="4"/>
  <c r="U398" i="4" s="1"/>
  <c r="W398" i="4" s="1"/>
  <c r="R262" i="4"/>
  <c r="U262" i="4" s="1"/>
  <c r="W262" i="4" s="1"/>
  <c r="R25" i="4"/>
  <c r="U25" i="4" s="1"/>
  <c r="W25" i="4" s="1"/>
  <c r="R74" i="4"/>
  <c r="U74" i="4" s="1"/>
  <c r="W74" i="4" s="1"/>
  <c r="R254" i="4"/>
  <c r="U254" i="4" s="1"/>
  <c r="W254" i="4" s="1"/>
  <c r="R20" i="3"/>
  <c r="U20" i="3" s="1"/>
  <c r="W20" i="3" s="1"/>
  <c r="AI74" i="4"/>
  <c r="AK74" i="4" s="1"/>
  <c r="AI25" i="4"/>
  <c r="AK25" i="4" s="1"/>
  <c r="AI71" i="4"/>
  <c r="AK71" i="4" s="1"/>
  <c r="AI26" i="4"/>
  <c r="AK26" i="4" s="1"/>
  <c r="AI18" i="4"/>
  <c r="AK18" i="4" s="1"/>
  <c r="AI69" i="4"/>
  <c r="AK69" i="4" s="1"/>
  <c r="AI383" i="4"/>
  <c r="AK383" i="4" s="1"/>
  <c r="AI246" i="4"/>
  <c r="AK246" i="4" s="1"/>
  <c r="AI258" i="4"/>
  <c r="AK258" i="4" s="1"/>
  <c r="AI335" i="4"/>
  <c r="AK335" i="4" s="1"/>
  <c r="AI421" i="4"/>
  <c r="AK421" i="4" s="1"/>
  <c r="AI249" i="4"/>
  <c r="AK249" i="4" s="1"/>
  <c r="W36" i="6"/>
  <c r="W37" i="6" s="1"/>
  <c r="W39" i="6" s="1"/>
  <c r="E28" i="16" s="1"/>
  <c r="R240" i="6"/>
  <c r="U240" i="6" s="1"/>
  <c r="W240" i="6" s="1"/>
  <c r="R255" i="4"/>
  <c r="U255" i="4" s="1"/>
  <c r="W255" i="4" s="1"/>
  <c r="AF378" i="2"/>
  <c r="AI378" i="2" s="1"/>
  <c r="AK378" i="2" s="1"/>
  <c r="AF332" i="2"/>
  <c r="AI332" i="2" s="1"/>
  <c r="AK332" i="2" s="1"/>
  <c r="R332" i="2"/>
  <c r="U332" i="2" s="1"/>
  <c r="W332" i="2" s="1"/>
  <c r="R60" i="2"/>
  <c r="U60" i="2" s="1"/>
  <c r="W60" i="2" s="1"/>
  <c r="R108" i="2"/>
  <c r="U108" i="2" s="1"/>
  <c r="W108" i="2" s="1"/>
  <c r="R331" i="2"/>
  <c r="U331" i="2" s="1"/>
  <c r="W331" i="2" s="1"/>
  <c r="R107" i="2"/>
  <c r="U107" i="2" s="1"/>
  <c r="W107" i="2" s="1"/>
  <c r="R239" i="2"/>
  <c r="U239" i="2" s="1"/>
  <c r="W239" i="2" s="1"/>
  <c r="W261" i="2" s="1"/>
  <c r="W262" i="2" s="1"/>
  <c r="W264" i="2" s="1"/>
  <c r="R374" i="2"/>
  <c r="U374" i="2" s="1"/>
  <c r="W374" i="2" s="1"/>
  <c r="R257" i="4"/>
  <c r="U257" i="4" s="1"/>
  <c r="W257" i="4" s="1"/>
  <c r="R339" i="4"/>
  <c r="U339" i="4" s="1"/>
  <c r="W339" i="4" s="1"/>
  <c r="R71" i="4"/>
  <c r="U71" i="4" s="1"/>
  <c r="W71" i="4" s="1"/>
  <c r="R157" i="4"/>
  <c r="U157" i="4" s="1"/>
  <c r="W157" i="4" s="1"/>
  <c r="R264" i="4"/>
  <c r="U264" i="4" s="1"/>
  <c r="W264" i="4" s="1"/>
  <c r="AF380" i="2"/>
  <c r="AI380" i="2" s="1"/>
  <c r="AK380" i="2" s="1"/>
  <c r="R19" i="7"/>
  <c r="U19" i="7" s="1"/>
  <c r="W19" i="7" s="1"/>
  <c r="R105" i="7"/>
  <c r="U105" i="7" s="1"/>
  <c r="W105" i="7" s="1"/>
  <c r="R26" i="7"/>
  <c r="U26" i="7" s="1"/>
  <c r="W26" i="7" s="1"/>
  <c r="R245" i="7"/>
  <c r="U245" i="7" s="1"/>
  <c r="W245" i="7" s="1"/>
  <c r="R16" i="7"/>
  <c r="U16" i="7" s="1"/>
  <c r="W16" i="7" s="1"/>
  <c r="R114" i="7"/>
  <c r="U114" i="7" s="1"/>
  <c r="W114" i="7" s="1"/>
  <c r="R252" i="7"/>
  <c r="U252" i="7" s="1"/>
  <c r="W252" i="7" s="1"/>
  <c r="R599" i="8"/>
  <c r="U599" i="8" s="1"/>
  <c r="W599" i="8" s="1"/>
  <c r="W621" i="8" s="1"/>
  <c r="W622" i="8" s="1"/>
  <c r="W624" i="8" s="1"/>
  <c r="E84" i="16" s="1"/>
  <c r="R294" i="4"/>
  <c r="U294" i="4" s="1"/>
  <c r="W294" i="4" s="1"/>
  <c r="R29" i="4"/>
  <c r="U29" i="4" s="1"/>
  <c r="W29" i="4" s="1"/>
  <c r="AI19" i="7"/>
  <c r="AK19" i="7" s="1"/>
  <c r="AF62" i="7"/>
  <c r="AI62" i="7" s="1"/>
  <c r="AK62" i="7" s="1"/>
  <c r="AF17" i="7"/>
  <c r="AI17" i="7" s="1"/>
  <c r="AK17" i="7" s="1"/>
  <c r="AF106" i="7"/>
  <c r="AI106" i="7" s="1"/>
  <c r="AK106" i="7" s="1"/>
  <c r="AI16" i="7"/>
  <c r="AK16" i="7" s="1"/>
  <c r="AF26" i="7"/>
  <c r="AI26" i="7" s="1"/>
  <c r="AK26" i="7" s="1"/>
  <c r="AI116" i="7"/>
  <c r="AK116" i="7" s="1"/>
  <c r="AI117" i="7"/>
  <c r="AK117" i="7" s="1"/>
  <c r="AI244" i="7"/>
  <c r="AK244" i="7" s="1"/>
  <c r="W36" i="5"/>
  <c r="W37" i="5" s="1"/>
  <c r="W39" i="5" s="1"/>
  <c r="E23" i="16" s="1"/>
  <c r="R63" i="5"/>
  <c r="U63" i="5" s="1"/>
  <c r="W63" i="5" s="1"/>
  <c r="W172" i="6"/>
  <c r="W174" i="6" s="1"/>
  <c r="E31" i="16" s="1"/>
  <c r="W82" i="6"/>
  <c r="W84" i="6" s="1"/>
  <c r="E29" i="16" s="1"/>
  <c r="AD216" i="6"/>
  <c r="AD217" i="6" s="1"/>
  <c r="AD219" i="6" s="1"/>
  <c r="F33" i="16" s="1"/>
  <c r="AK36" i="6"/>
  <c r="AK37" i="6" s="1"/>
  <c r="AK39" i="6" s="1"/>
  <c r="AD171" i="6"/>
  <c r="AD172" i="6" s="1"/>
  <c r="AD174" i="6" s="1"/>
  <c r="AK306" i="8"/>
  <c r="AK307" i="8" s="1"/>
  <c r="AK309" i="8" s="1"/>
  <c r="AD356" i="4"/>
  <c r="AD357" i="4" s="1"/>
  <c r="AD359" i="4" s="1"/>
  <c r="F44" i="16" s="1"/>
  <c r="AD81" i="2"/>
  <c r="AD82" i="2" s="1"/>
  <c r="AD84" i="2" s="1"/>
  <c r="F10" i="1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AD36" i="5"/>
  <c r="AK127" i="6"/>
  <c r="AK129" i="6" s="1"/>
  <c r="AK82" i="6"/>
  <c r="AK84" i="6" s="1"/>
  <c r="G29" i="16" s="1"/>
  <c r="AK216" i="6"/>
  <c r="AK217" i="6" s="1"/>
  <c r="AK219" i="6" s="1"/>
  <c r="R35" i="4"/>
  <c r="U35" i="4" s="1"/>
  <c r="W35" i="4" s="1"/>
  <c r="R14" i="2"/>
  <c r="U14" i="2" s="1"/>
  <c r="W14" i="2" s="1"/>
  <c r="W36" i="2" s="1"/>
  <c r="W37" i="2" s="1"/>
  <c r="W39" i="2" s="1"/>
  <c r="E9" i="16" s="1"/>
  <c r="AD262" i="8"/>
  <c r="AD264" i="8" s="1"/>
  <c r="AD172" i="7"/>
  <c r="AD174" i="7" s="1"/>
  <c r="AK171" i="6"/>
  <c r="AK172" i="6" s="1"/>
  <c r="AK174" i="6" s="1"/>
  <c r="R37" i="4"/>
  <c r="U37" i="4" s="1"/>
  <c r="W37" i="4" s="1"/>
  <c r="R38" i="4"/>
  <c r="U38" i="4" s="1"/>
  <c r="W38" i="4" s="1"/>
  <c r="AD220" i="4"/>
  <c r="AD221" i="4" s="1"/>
  <c r="AD223" i="4" s="1"/>
  <c r="AD175" i="4"/>
  <c r="AD176" i="4" s="1"/>
  <c r="AD178" i="4" s="1"/>
  <c r="AD425" i="4"/>
  <c r="AD426" i="4" s="1"/>
  <c r="AD428" i="4" s="1"/>
  <c r="AD40" i="4"/>
  <c r="AD41" i="4" s="1"/>
  <c r="AD43" i="4" s="1"/>
  <c r="AD81" i="7"/>
  <c r="AD82" i="7" s="1"/>
  <c r="AD84" i="7" s="1"/>
  <c r="AD36" i="7"/>
  <c r="AD37" i="7" s="1"/>
  <c r="AD39" i="7" s="1"/>
  <c r="AD81" i="5"/>
  <c r="AD82" i="5" s="1"/>
  <c r="AD84" i="5" s="1"/>
  <c r="AD394" i="2"/>
  <c r="AD395" i="2" s="1"/>
  <c r="AD397" i="2" s="1"/>
  <c r="AD349" i="2"/>
  <c r="AD350" i="2" s="1"/>
  <c r="AD352" i="2" s="1"/>
  <c r="AD126" i="7"/>
  <c r="AD127" i="7" s="1"/>
  <c r="AD129" i="7" s="1"/>
  <c r="AD261" i="7"/>
  <c r="AD262" i="7" s="1"/>
  <c r="AD264" i="7" s="1"/>
  <c r="AD126" i="2"/>
  <c r="AD127" i="2" s="1"/>
  <c r="AD129" i="2" s="1"/>
  <c r="AD304" i="2"/>
  <c r="AD305" i="2" s="1"/>
  <c r="AD307" i="2" s="1"/>
  <c r="AK217" i="8"/>
  <c r="AK219" i="8" s="1"/>
  <c r="G62" i="16" s="1"/>
  <c r="G73" i="16" s="1"/>
  <c r="AD85" i="4"/>
  <c r="AD86" i="4" s="1"/>
  <c r="AD88" i="4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D216" i="2"/>
  <c r="AD217" i="2" s="1"/>
  <c r="AD219" i="2" s="1"/>
  <c r="F83" i="16"/>
  <c r="F88" i="16" s="1"/>
  <c r="G83" i="16"/>
  <c r="G88" i="16" s="1"/>
  <c r="E83" i="16"/>
  <c r="E88" i="16" s="1"/>
  <c r="E30" i="16"/>
  <c r="F62" i="16"/>
  <c r="F73" i="16" s="1"/>
  <c r="E62" i="16"/>
  <c r="E73" i="16" s="1"/>
  <c r="G66" i="16"/>
  <c r="G77" i="16" s="1"/>
  <c r="E66" i="16"/>
  <c r="E77" i="16" s="1"/>
  <c r="F66" i="16"/>
  <c r="F77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G33" i="16" l="1"/>
  <c r="G28" i="16"/>
  <c r="G100" i="16"/>
  <c r="AK81" i="7"/>
  <c r="AK82" i="7" s="1"/>
  <c r="AK84" i="7" s="1"/>
  <c r="G51" i="16" s="1"/>
  <c r="AK36" i="3"/>
  <c r="AK37" i="3" s="1"/>
  <c r="AK39" i="3" s="1"/>
  <c r="AK126" i="2"/>
  <c r="AK127" i="2" s="1"/>
  <c r="AK129" i="2" s="1"/>
  <c r="AK216" i="2"/>
  <c r="AK217" i="2" s="1"/>
  <c r="AK219" i="2" s="1"/>
  <c r="AD36" i="3"/>
  <c r="AD37" i="3" s="1"/>
  <c r="AD39" i="3" s="1"/>
  <c r="F99" i="16" s="1"/>
  <c r="AK36" i="7"/>
  <c r="AK37" i="7" s="1"/>
  <c r="AK39" i="7" s="1"/>
  <c r="G50" i="16" s="1"/>
  <c r="AK394" i="2"/>
  <c r="AK395" i="2" s="1"/>
  <c r="AK397" i="2" s="1"/>
  <c r="G13" i="16"/>
  <c r="AK220" i="4"/>
  <c r="AK221" i="4" s="1"/>
  <c r="AK223" i="4" s="1"/>
  <c r="G41" i="16" s="1"/>
  <c r="W261" i="6"/>
  <c r="W262" i="6" s="1"/>
  <c r="W264" i="6" s="1"/>
  <c r="E34" i="16" s="1"/>
  <c r="AK175" i="4"/>
  <c r="AK176" i="4" s="1"/>
  <c r="AK178" i="4" s="1"/>
  <c r="G40" i="16" s="1"/>
  <c r="AK40" i="4"/>
  <c r="AK41" i="4" s="1"/>
  <c r="AK43" i="4" s="1"/>
  <c r="G37" i="16" s="1"/>
  <c r="AK261" i="7"/>
  <c r="AK262" i="7" s="1"/>
  <c r="AK264" i="7" s="1"/>
  <c r="AK425" i="4"/>
  <c r="AK426" i="4" s="1"/>
  <c r="AK428" i="4" s="1"/>
  <c r="G46" i="16" s="1"/>
  <c r="AK85" i="4"/>
  <c r="AK86" i="4" s="1"/>
  <c r="AK88" i="4" s="1"/>
  <c r="G38" i="16" s="1"/>
  <c r="AK349" i="2"/>
  <c r="AK350" i="2" s="1"/>
  <c r="AK352" i="2" s="1"/>
  <c r="AK126" i="7"/>
  <c r="AK127" i="7" s="1"/>
  <c r="AK129" i="7" s="1"/>
  <c r="G53" i="16" s="1"/>
  <c r="AK356" i="4"/>
  <c r="AK357" i="4" s="1"/>
  <c r="AK359" i="4" s="1"/>
  <c r="G44" i="16" s="1"/>
  <c r="G11" i="16"/>
  <c r="G64" i="16"/>
  <c r="G75" i="16" s="1"/>
  <c r="G30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34" i="16"/>
  <c r="G24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F46" i="16"/>
  <c r="F38" i="16"/>
  <c r="F40" i="16"/>
  <c r="F37" i="16"/>
  <c r="F41" i="16"/>
  <c r="F51" i="16"/>
  <c r="F53" i="16"/>
  <c r="F50" i="16"/>
  <c r="F24" i="16"/>
  <c r="F34" i="16"/>
  <c r="F11" i="16"/>
  <c r="F13" i="16"/>
  <c r="G99" i="16" l="1"/>
  <c r="F23" i="16"/>
  <c r="G23" i="16"/>
  <c r="P118" i="4"/>
  <c r="P117" i="4"/>
  <c r="W117" i="4" l="1"/>
  <c r="AD117" i="4"/>
  <c r="AK117" i="4"/>
  <c r="AD118" i="4"/>
  <c r="W118" i="4"/>
  <c r="AK118" i="4"/>
  <c r="AK130" i="4" l="1"/>
  <c r="AK131" i="4" s="1"/>
  <c r="AK133" i="4" s="1"/>
  <c r="W130" i="4"/>
  <c r="W131" i="4" s="1"/>
  <c r="W133" i="4" s="1"/>
  <c r="E39" i="16" s="1"/>
  <c r="AD130" i="4"/>
  <c r="AD131" i="4" s="1"/>
  <c r="AD133" i="4" s="1"/>
  <c r="G39" i="16" l="1"/>
  <c r="F39" i="16"/>
  <c r="P244" i="4"/>
  <c r="P243" i="4"/>
  <c r="P245" i="4"/>
  <c r="P242" i="4"/>
  <c r="AK266" i="4" l="1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P292" i="4"/>
  <c r="P293" i="4"/>
  <c r="P291" i="4"/>
  <c r="W292" i="4" l="1"/>
  <c r="AD292" i="4"/>
  <c r="AK292" i="4"/>
  <c r="AD293" i="4"/>
  <c r="AD311" i="4" s="1"/>
  <c r="AD312" i="4" s="1"/>
  <c r="AD314" i="4" s="1"/>
  <c r="W293" i="4"/>
  <c r="AK293" i="4"/>
  <c r="W311" i="4"/>
  <c r="W312" i="4" s="1"/>
  <c r="W314" i="4" s="1"/>
  <c r="E43" i="16" s="1"/>
  <c r="AK311" i="4" l="1"/>
  <c r="AK312" i="4" s="1"/>
  <c r="AK314" i="4" s="1"/>
  <c r="G43" i="16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<sst xmlns="http://schemas.openxmlformats.org/spreadsheetml/2006/main" count="10642" uniqueCount="4391">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</sst>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5" sqref="J5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MS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648</v>
      </c>
      <c r="K5" s="251" t="str">
        <f>VLOOKUP(J5,N7:O13,2,0)</f>
        <v>BR163/267/262/MS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203.13994703024338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0.59806761061432379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435.97533861163504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154.59078471614339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9.8519659378702062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58.644374765024999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3.0601041299260303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67.56634587157653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329.14129465438037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67.56634587157653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0.27891798816000002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211094.52201819661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303228.22963542532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20.121940574399996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12.489050987700001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12.115500110700003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29.784456592800002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348.87161572620005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31.207510923696056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627.20634353535115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422.50221472767174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721.63292405514756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85.085816246282718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111.23437763628273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336.43942764478527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1442.6358496933199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303.22822963542529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5387.9636677316958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106.87580700175158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235.73420901844474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807.420350319882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44.841047275080001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1.02543378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70.887465788792724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8.487617335896509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26.3228851326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14.026469205000001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100.236151995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405.12383702847887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0.32960371500000002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41.573722270920001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44.841047275080001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1.02543378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70.887465788792724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8.487617335896509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26.3228851326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14.026469205000001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100.236151995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405.12383702847887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0.32960371500000002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41.573722270920001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90.0631164447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26.3228851326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8.6573696826144388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90.0631164447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26.3228851326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8.6573696826144388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320.83830748137888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26.833404664500002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320.83830748137888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26.833404664500002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25602.209102385641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8.487617335896509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J404" zoomScale="85" zoomScaleNormal="85" workbookViewId="0">
      <selection activeCell="R416" sqref="R416:AK437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MS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16"/>
      <c r="W13" s="232">
        <f t="shared" ref="W13:W34" si="0">IFERROR(U13*$P13,"")</f>
        <v>173.55466726500001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15.066374527856468</v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0.73485999999999996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16"/>
      <c r="W14" s="232">
        <f t="shared" ca="1" si="0"/>
        <v>25.60214354896409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 t="e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199.15681081396409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3.9831362162792816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203.13994703024338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16"/>
      <c r="W58" s="232">
        <f t="shared" ref="W58:W79" si="5">IFERROR(U58*$P58,"")</f>
        <v>0.15869808500000002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16"/>
      <c r="W59" s="232">
        <f t="shared" si="5"/>
        <v>0.38525058620099994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comercial  material betuminoso a frio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00 112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196.05721494334279</v>
      </c>
      <c r="S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0.23300000000000001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66.427862997313227</v>
      </c>
      <c r="V60" s="216"/>
      <c r="W60" s="232">
        <f t="shared" ca="1" si="5"/>
        <v>2.657114519892529E-2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0.23300000000000001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23.263000000000002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0.23300000000000001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591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1.36836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39.552445800000001</v>
      </c>
      <c r="V61" s="216"/>
      <c r="W61" s="232">
        <f t="shared" ca="1" si="5"/>
        <v>1.5820978320000002E-2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0.58634079471992528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1.1726815894398506E-2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0.59806761061432379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16"/>
      <c r="W103" s="232">
        <f t="shared" ref="W103:W124" si="10">IFERROR(U103*$P103,"")</f>
        <v>151.361655643625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16"/>
      <c r="W105" s="232">
        <f t="shared" si="10"/>
        <v>186.31995719900061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0"/>
        <v>28.27754551101361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18.271668437204912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16"/>
      <c r="W107" s="232">
        <f t="shared" ca="1" si="10"/>
        <v>1.4712524079782179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18.271668437204912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16"/>
      <c r="W108" s="232">
        <f t="shared" ca="1" si="10"/>
        <v>0.51493834279237638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196.05721494334279</v>
      </c>
      <c r="S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66.427862997313227</v>
      </c>
      <c r="V109" s="216"/>
      <c r="W109" s="232">
        <f t="shared" ca="1" si="10"/>
        <v>8.8598162272666521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4151</v>
      </c>
      <c r="G110" s="42" t="s">
        <v>591</v>
      </c>
      <c r="H110" s="42" t="str">
        <f>INDEX(DTM!$K$17:$K$50,MATCH(F110,DTM!$L$17:$L$50,0))</f>
        <v>1 A 00 002 07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20.874901949999998</v>
      </c>
      <c r="V110" s="216"/>
      <c r="W110" s="232">
        <f t="shared" ca="1" si="10"/>
        <v>50.621637228749989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427.42680256042649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8.5485360512085293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435.97533861163504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125.95744931</v>
      </c>
      <c r="V148" s="216"/>
      <c r="W148" s="232">
        <f t="shared" ref="W148:W169" si="15">IFERROR(U148*$P148,"")</f>
        <v>125.95744931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15.066374527856468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10.667559812068371</v>
      </c>
      <c r="V149" s="216"/>
      <c r="W149" s="232">
        <f t="shared" ca="1" si="15"/>
        <v>25.60214354896409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151.55959285896409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3.031191857179282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154.59078471614339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3.7965464949999999</v>
      </c>
      <c r="V193" s="216"/>
      <c r="W193" s="232">
        <f t="shared" ref="W193:W214" si="20">IFERROR(U193*$P193,"")</f>
        <v>3.7965464949999999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1666.2040015565867</v>
      </c>
      <c r="V194" s="216"/>
      <c r="W194" s="232">
        <f t="shared" si="20"/>
        <v>5.3151907649655117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33.565819759206796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13.931712675861812</v>
      </c>
      <c r="V195" s="216"/>
      <c r="W195" s="232">
        <f t="shared" ca="1" si="20"/>
        <v>0.20897569013792716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comercial  material betuminoso a frio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00 112 91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196.05721494334279</v>
      </c>
      <c r="S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0.23300000000000001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66.427862997313227</v>
      </c>
      <c r="V196" s="216"/>
      <c r="W196" s="232">
        <f t="shared" ca="1" si="20"/>
        <v>0.2119048829614292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0.23300000000000001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IF($F196="",0,IF(AND($G196="Dnit",OFFSET(DTM!$B$3,MATCH($F196,DTM!$C$3:$C$50,0)-1,0)="Quente"),25.847,IF(AND($G196="Dnit",OFFSET(DTM!$B$3,MATCH($F196,DTM!$C$3:$C$50,0)-1,0)="Frio"),23.263,0)))</f>
        <v>23.263000000000002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0.23300000000000001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591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1.36836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39.552445800000001</v>
      </c>
      <c r="V197" s="216"/>
      <c r="W197" s="232">
        <f t="shared" ca="1" si="20"/>
        <v>0.12617230210200001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#N/A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 t="e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#N/A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9.6587901351668695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0.1931758027033374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9.8519659378702062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50.856632470000001</v>
      </c>
      <c r="V238" s="216"/>
      <c r="W238" s="232">
        <f t="shared" ref="W238:W259" si="25">IFERROR(U238*$P238,"")</f>
        <v>50.856632470000001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0.73485999999999996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17.700940249999999</v>
      </c>
      <c r="V239" s="216"/>
      <c r="W239" s="232">
        <f t="shared" ca="1" si="25"/>
        <v>6.637852593749999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 t="e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57.494485063749998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1.149889701275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58.644374765024999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10" t="s">
        <v>4188</v>
      </c>
      <c r="C276" s="11" t="s">
        <v>529</v>
      </c>
      <c r="D276" s="12"/>
      <c r="E276" s="13" t="s">
        <v>105</v>
      </c>
      <c r="F276" s="345"/>
      <c r="G276" s="14"/>
      <c r="H276" s="14"/>
      <c r="I276" s="14"/>
      <c r="J276" s="14"/>
      <c r="K276" s="14"/>
      <c r="L276" s="14"/>
      <c r="M276" s="14"/>
      <c r="N276" s="344" t="s">
        <v>67</v>
      </c>
      <c r="O276" s="14" t="s">
        <v>464</v>
      </c>
      <c r="P276" s="135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IF($F281="",0,IF(AND($G281="Dnit",OFFSET(DTM!$B$3,MATCH($F281,DTM!$C$3:$C$50,0)-1,0)="Quente"),25.847,IF(AND($G281="Dnit",OFFSET(DTM!$B$3,MATCH($F281,DTM!$C$3:$C$50,0)-1,0)="Frio"),23.263,0)))</f>
        <v>0</v>
      </c>
      <c r="T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0.23194335500000002</v>
      </c>
      <c r="V281" s="216"/>
      <c r="W281" s="232">
        <f t="shared" ref="W281:W302" si="30">IFERROR(U281*$P281,"")</f>
        <v>0.23194335500000002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IF($F281="",0,IF(AND($G281="Dnit",OFFSET(DTM!$B$3,MATCH($F281,DTM!$C$3:$C$50,0)-1,0)="Quente"),25.847,IF(AND($G281="Dnit",OFFSET(DTM!$B$3,MATCH($F281,DTM!$C$3:$C$50,0)-1,0)="Frio"),23.263,0)))</f>
        <v>0</v>
      </c>
      <c r="AA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IF($F281="",0,IF(AND($G281="Dnit",OFFSET(DTM!$B$3,MATCH($F281,DTM!$C$3:$C$50,0)-1,0)="Quente"),25.847,IF(AND($G281="Dnit",OFFSET(DTM!$B$3,MATCH($F281,DTM!$C$3:$C$50,0)-1,0)="Frio"),23.263,0)))</f>
        <v>0</v>
      </c>
      <c r="AH281" s="216">
        <f ca="1">IF($F281="",0,IF(AND($G281="Dnit",OFFSET(DTM!$B$3,MATCH($F281,DTM!$C$3:$C$50,0)-1,0)="Quente"),0.258,IF(AND($G281="Dnit",OFFSET(DTM!$B$3,MATCH($F281,DTM!$C$3:$C$50,0)-1,0)="Frio"),0.233,INDEX('P.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IF($F282="",0,IF(AND($G282="Dnit",OFFSET(DTM!$B$3,MATCH($F282,DTM!$C$3:$C$50,0)-1,0)="Quente"),25.847,IF(AND($G282="Dnit",OFFSET(DTM!$B$3,MATCH($F282,DTM!$C$3:$C$50,0)-1,0)="Frio"),23.263,0)))</f>
        <v>0</v>
      </c>
      <c r="T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2219.4961793549996</v>
      </c>
      <c r="V282" s="216"/>
      <c r="W282" s="232">
        <f t="shared" si="30"/>
        <v>2.6633954152259993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IF($F282="",0,IF(AND($G282="Dnit",OFFSET(DTM!$B$3,MATCH($F282,DTM!$C$3:$C$50,0)-1,0)="Quente"),25.847,IF(AND($G282="Dnit",OFFSET(DTM!$B$3,MATCH($F282,DTM!$C$3:$C$50,0)-1,0)="Frio"),23.263,0)))</f>
        <v>0</v>
      </c>
      <c r="AA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IF($F282="",0,IF(AND($G282="Dnit",OFFSET(DTM!$B$3,MATCH($F282,DTM!$C$3:$C$50,0)-1,0)="Quente"),25.847,IF(AND($G282="Dnit",OFFSET(DTM!$B$3,MATCH($F282,DTM!$C$3:$C$50,0)-1,0)="Frio"),23.263,0)))</f>
        <v>0</v>
      </c>
      <c r="AH282" s="216">
        <f ca="1">IF($F282="",0,IF(AND($G282="Dnit",OFFSET(DTM!$B$3,MATCH($F282,DTM!$C$3:$C$50,0)-1,0)="Quente"),0.258,IF(AND($G282="Dnit",OFFSET(DTM!$B$3,MATCH($F282,DTM!$C$3:$C$50,0)-1,0)="Frio"),0.233,INDEX('P.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196.05721494334279</v>
      </c>
      <c r="S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0.23300000000000001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66.427862997313227</v>
      </c>
      <c r="V283" s="216"/>
      <c r="W283" s="232">
        <f t="shared" ca="1" si="30"/>
        <v>7.9713435596775864E-2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0.23300000000000001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IF($F283="",0,IF(AND($G283="Dnit",OFFSET(DTM!$B$3,MATCH($F283,DTM!$C$3:$C$50,0)-1,0)="Quente"),25.847,IF(AND($G283="Dnit",OFFSET(DTM!$B$3,MATCH($F283,DTM!$C$3:$C$50,0)-1,0)="Frio"),23.263,0)))</f>
        <v>23.263000000000002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0.23300000000000001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Transp. local c/ basc. 10m3 rodov. pav. (restr)</v>
      </c>
      <c r="D284" s="40"/>
      <c r="E284" s="41"/>
      <c r="F284" s="41" t="s">
        <v>4151</v>
      </c>
      <c r="G284" s="42" t="s">
        <v>591</v>
      </c>
      <c r="H284" s="42" t="str">
        <f>INDEX(DTM!$K$17:$K$50,MATCH(F284,DTM!$L$17:$L$50,0))</f>
        <v>1 A 00 002 07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0.72218999999999989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20.874901949999998</v>
      </c>
      <c r="V284" s="216"/>
      <c r="W284" s="232">
        <f t="shared" ca="1" si="30"/>
        <v>2.5049882339999996E-2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#N/A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 t="e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#N/A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3.0001020881627749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6.0002041763255499E-2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3.0601041299260303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IF($F326="",0,IF(AND($G326="Dnit",OFFSET(DTM!$B$3,MATCH($F326,DTM!$C$3:$C$50,0)-1,0)="Quente"),25.847,IF(AND($G326="Dnit",OFFSET(DTM!$B$3,MATCH($F326,DTM!$C$3:$C$50,0)-1,0)="Frio"),23.263,0)))</f>
        <v>0</v>
      </c>
      <c r="T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203.41432233499998</v>
      </c>
      <c r="V326" s="216"/>
      <c r="W326" s="232">
        <f t="shared" ref="W326:W347" si="35">IFERROR(U326*$P326,"")</f>
        <v>20.341432233500001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IF($F326="",0,IF(AND($G326="Dnit",OFFSET(DTM!$B$3,MATCH($F326,DTM!$C$3:$C$50,0)-1,0)="Quente"),25.847,IF(AND($G326="Dnit",OFFSET(DTM!$B$3,MATCH($F326,DTM!$C$3:$C$50,0)-1,0)="Frio"),23.263,0)))</f>
        <v>0</v>
      </c>
      <c r="AA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IF($F326="",0,IF(AND($G326="Dnit",OFFSET(DTM!$B$3,MATCH($F326,DTM!$C$3:$C$50,0)-1,0)="Quente"),25.847,IF(AND($G326="Dnit",OFFSET(DTM!$B$3,MATCH($F326,DTM!$C$3:$C$50,0)-1,0)="Frio"),23.263,0)))</f>
        <v>0</v>
      </c>
      <c r="AH326" s="216">
        <f ca="1">IF($F326="",0,IF(AND($G326="Dnit",OFFSET(DTM!$B$3,MATCH($F326,DTM!$C$3:$C$50,0)-1,0)="Quente"),0.258,IF(AND($G326="Dnit",OFFSET(DTM!$B$3,MATCH($F326,DTM!$C$3:$C$50,0)-1,0)="Frio"),0.233,INDEX('P.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IF($F327="",0,IF(AND($G327="Dnit",OFFSET(DTM!$B$3,MATCH($F327,DTM!$C$3:$C$50,0)-1,0)="Quente"),25.847,IF(AND($G327="Dnit",OFFSET(DTM!$B$3,MATCH($F327,DTM!$C$3:$C$50,0)-1,0)="Frio"),23.263,0)))</f>
        <v>0</v>
      </c>
      <c r="T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62.417177585000005</v>
      </c>
      <c r="V327" s="216"/>
      <c r="W327" s="232">
        <f t="shared" si="35"/>
        <v>15.1361655643625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IF($F327="",0,IF(AND($G327="Dnit",OFFSET(DTM!$B$3,MATCH($F327,DTM!$C$3:$C$50,0)-1,0)="Quente"),25.847,IF(AND($G327="Dnit",OFFSET(DTM!$B$3,MATCH($F327,DTM!$C$3:$C$50,0)-1,0)="Frio"),23.263,0)))</f>
        <v>0</v>
      </c>
      <c r="AA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IF($F327="",0,IF(AND($G327="Dnit",OFFSET(DTM!$B$3,MATCH($F327,DTM!$C$3:$C$50,0)-1,0)="Quente"),25.847,IF(AND($G327="Dnit",OFFSET(DTM!$B$3,MATCH($F327,DTM!$C$3:$C$50,0)-1,0)="Frio"),23.263,0)))</f>
        <v>0</v>
      </c>
      <c r="AH327" s="216">
        <f ca="1">IF($F327="",0,IF(AND($G327="Dnit",OFFSET(DTM!$B$3,MATCH($F327,DTM!$C$3:$C$50,0)-1,0)="Quente"),0.258,IF(AND($G327="Dnit",OFFSET(DTM!$B$3,MATCH($F327,DTM!$C$3:$C$50,0)-1,0)="Frio"),0.233,INDEX('P.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56.362235265000002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1396.9631280149999</v>
      </c>
      <c r="V329" s="216"/>
      <c r="W329" s="232">
        <f t="shared" si="35"/>
        <v>18.631995719900061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33.565819759206796</v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16"/>
      <c r="W330" s="232">
        <f t="shared" ca="1" si="35"/>
        <v>2.8277545511013611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 t="e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18.271668437204912</v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7.5837752988567946</v>
      </c>
      <c r="V331" s="216"/>
      <c r="W331" s="232">
        <f t="shared" ca="1" si="35"/>
        <v>0.14712524079782183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 t="e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18.271668437204912</v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7.5837752988567946</v>
      </c>
      <c r="V332" s="216"/>
      <c r="W332" s="232">
        <f t="shared" ca="1" si="35"/>
        <v>5.1493834279237642E-2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 t="e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196.05721494334279</v>
      </c>
      <c r="S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0.23300000000000001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66.427862997313227</v>
      </c>
      <c r="V333" s="216"/>
      <c r="W333" s="232">
        <f t="shared" ca="1" si="35"/>
        <v>0.88598162272666514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0.23300000000000001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IF($F333="",0,IF(AND($G333="Dnit",OFFSET(DTM!$B$3,MATCH($F333,DTM!$C$3:$C$50,0)-1,0)="Quente"),25.847,IF(AND($G333="Dnit",OFFSET(DTM!$B$3,MATCH($F333,DTM!$C$3:$C$50,0)-1,0)="Frio"),23.263,0)))</f>
        <v>23.263000000000002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0.23300000000000001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Transp. local c/ basc. 10m3 rodov. pav. (restr)</v>
      </c>
      <c r="D334" s="40"/>
      <c r="E334" s="41"/>
      <c r="F334" s="41" t="s">
        <v>4151</v>
      </c>
      <c r="G334" s="42" t="s">
        <v>591</v>
      </c>
      <c r="H334" s="42" t="str">
        <f>INDEX(DTM!$K$17:$K$39,MATCH(F334,DTM!$L$17:$L$39,0))</f>
        <v>1 A 00 002 07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0.72218999999999989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20.874901949999998</v>
      </c>
      <c r="V334" s="216"/>
      <c r="W334" s="232">
        <f t="shared" ca="1" si="35"/>
        <v>5.0621637228749998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#N/A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 t="e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#N/A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15.066374527856468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0.73485999999999996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10.667559812068371</v>
      </c>
      <c r="V335" s="216"/>
      <c r="W335" s="232">
        <f t="shared" ca="1" si="35"/>
        <v>2.5868832544265796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0.15869808500000002</v>
      </c>
      <c r="V336" s="216"/>
      <c r="W336" s="232">
        <f t="shared" si="35"/>
        <v>0.15869808500000002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963.12646550249985</v>
      </c>
      <c r="V337" s="216"/>
      <c r="W337" s="232">
        <f t="shared" si="35"/>
        <v>0.38525058620099994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comercial  material betuminoso a frio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00 112 91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196.05721494334279</v>
      </c>
      <c r="S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0.23300000000000001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66.427862997313227</v>
      </c>
      <c r="V338" s="216"/>
      <c r="W338" s="232">
        <f t="shared" ca="1" si="35"/>
        <v>2.657114519892529E-2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0.23300000000000001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23.263000000000002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0.23300000000000001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66.241515560369152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1.3248303112073831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67.56634587157653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IF($F371="",0,IF(AND($G371="Dnit",OFFSET(DTM!$B$3,MATCH($F371,DTM!$C$3:$C$50,0)-1,0)="Quente"),25.847,IF(AND($G371="Dnit",OFFSET(DTM!$B$3,MATCH($F371,DTM!$C$3:$C$50,0)-1,0)="Frio"),23.263,0)))</f>
        <v>0</v>
      </c>
      <c r="T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179.62181713000001</v>
      </c>
      <c r="V371" s="216"/>
      <c r="W371" s="232">
        <f t="shared" ref="W371:W392" si="41">IFERROR(U371*$P371,"")</f>
        <v>179.62181713000001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IF($F371="",0,IF(AND($G371="Dnit",OFFSET(DTM!$B$3,MATCH($F371,DTM!$C$3:$C$50,0)-1,0)="Quente"),25.847,IF(AND($G371="Dnit",OFFSET(DTM!$B$3,MATCH($F371,DTM!$C$3:$C$50,0)-1,0)="Frio"),23.263,0)))</f>
        <v>0</v>
      </c>
      <c r="AA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IF($F371="",0,IF(AND($G371="Dnit",OFFSET(DTM!$B$3,MATCH($F371,DTM!$C$3:$C$50,0)-1,0)="Quente"),25.847,IF(AND($G371="Dnit",OFFSET(DTM!$B$3,MATCH($F371,DTM!$C$3:$C$50,0)-1,0)="Frio"),23.263,0)))</f>
        <v>0</v>
      </c>
      <c r="AH371" s="216">
        <f ca="1">IF($F371="",0,IF(AND($G371="Dnit",OFFSET(DTM!$B$3,MATCH($F371,DTM!$C$3:$C$50,0)-1,0)="Quente"),0.258,IF(AND($G371="Dnit",OFFSET(DTM!$B$3,MATCH($F371,DTM!$C$3:$C$50,0)-1,0)="Frio"),0.233,INDEX('P.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IF($F372="",0,IF(AND($G372="Dnit",OFFSET(DTM!$B$3,MATCH($F372,DTM!$C$3:$C$50,0)-1,0)="Quente"),25.847,IF(AND($G372="Dnit",OFFSET(DTM!$B$3,MATCH($F372,DTM!$C$3:$C$50,0)-1,0)="Frio"),23.263,0)))</f>
        <v>0</v>
      </c>
      <c r="T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82.242230665000008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IF($F372="",0,IF(AND($G372="Dnit",OFFSET(DTM!$B$3,MATCH($F372,DTM!$C$3:$C$50,0)-1,0)="Quente"),25.847,IF(AND($G372="Dnit",OFFSET(DTM!$B$3,MATCH($F372,DTM!$C$3:$C$50,0)-1,0)="Frio"),23.263,0)))</f>
        <v>0</v>
      </c>
      <c r="AA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IF($F372="",0,IF(AND($G372="Dnit",OFFSET(DTM!$B$3,MATCH($F372,DTM!$C$3:$C$50,0)-1,0)="Quente"),25.847,IF(AND($G372="Dnit",OFFSET(DTM!$B$3,MATCH($F372,DTM!$C$3:$C$50,0)-1,0)="Frio"),23.263,0)))</f>
        <v>0</v>
      </c>
      <c r="AH372" s="216">
        <f ca="1">IF($F372="",0,IF(AND($G372="Dnit",OFFSET(DTM!$B$3,MATCH($F372,DTM!$C$3:$C$50,0)-1,0)="Quente"),0.258,IF(AND($G372="Dnit",OFFSET(DTM!$B$3,MATCH($F372,DTM!$C$3:$C$50,0)-1,0)="Frio"),0.233,INDEX('P.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67.629799300000002</v>
      </c>
      <c r="V373" s="216"/>
      <c r="W373" s="232">
        <f t="shared" si="41"/>
        <v>51.398647468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33.565819759206796</v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13.931712675861812</v>
      </c>
      <c r="V374" s="216"/>
      <c r="W374" s="232">
        <f t="shared" ca="1" si="41"/>
        <v>25.411443920771944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 t="e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1396.9631280149999</v>
      </c>
      <c r="V375" s="216"/>
      <c r="W375" s="232">
        <f t="shared" si="41"/>
        <v>44.716789727760144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33.565819759206796</v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13.931712675861812</v>
      </c>
      <c r="V376" s="216"/>
      <c r="W376" s="232">
        <f t="shared" ca="1" si="41"/>
        <v>6.7866109226432663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 t="e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18.271668437204912</v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7.5837752988567946</v>
      </c>
      <c r="V377" s="216"/>
      <c r="W377" s="232">
        <f t="shared" ca="1" si="41"/>
        <v>0.35310057791477228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 t="e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18.271668437204912</v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7.5837752988567946</v>
      </c>
      <c r="V378" s="216"/>
      <c r="W378" s="232">
        <f t="shared" ca="1" si="41"/>
        <v>0.12358520227017031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 t="e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196.05721494334279</v>
      </c>
      <c r="S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0.23300000000000001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66.427862997313227</v>
      </c>
      <c r="V379" s="216"/>
      <c r="W379" s="232">
        <f t="shared" ca="1" si="41"/>
        <v>2.126355894543996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0.23300000000000001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23.263000000000002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0.23300000000000001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Transp. local c/ basc. 10m3 rodov. pav. (restr)</v>
      </c>
      <c r="D380" s="40"/>
      <c r="E380" s="41"/>
      <c r="F380" s="41" t="s">
        <v>4151</v>
      </c>
      <c r="G380" s="42" t="s">
        <v>591</v>
      </c>
      <c r="H380" s="42" t="str">
        <f>INDEX(DTM!$K$17:$K$39,MATCH(F380,DTM!$L$17:$L$39,0))</f>
        <v>1 A 00 002 07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0.72218999999999989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20.874901949999998</v>
      </c>
      <c r="V380" s="216"/>
      <c r="W380" s="232">
        <f t="shared" ca="1" si="41"/>
        <v>12.149192934899999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#N/A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 t="e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#N/A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322.6875437788043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6.4537508755760857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329.14129465438037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0.85452815000000004</v>
      </c>
      <c r="V416" s="216"/>
      <c r="W416" s="232">
        <f t="shared" ref="W416:W437" si="46">IFERROR(U416*$P416,"")</f>
        <v>0.27344900799999999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0.27344900799999999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5.4689801600000002E-3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0.27891798816000002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topLeftCell="A22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281.54261033500001</v>
      </c>
      <c r="V13" s="216"/>
      <c r="W13" s="232">
        <f t="shared" ref="W13:W34" si="0">IFERROR(U13*$P13,"")</f>
        <v>10698.619192730001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311.02383151000004</v>
      </c>
      <c r="V14" s="216"/>
      <c r="W14" s="232">
        <f t="shared" si="0"/>
        <v>622.04766302000007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352.224295885</v>
      </c>
      <c r="V15" s="216"/>
      <c r="W15" s="232">
        <f t="shared" si="0"/>
        <v>10038.3924327225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387.15008212999999</v>
      </c>
      <c r="V16" s="216"/>
      <c r="W16" s="232">
        <f t="shared" si="0"/>
        <v>580.72512319499992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193.31868262000003</v>
      </c>
      <c r="V17" s="216"/>
      <c r="W17" s="232">
        <f t="shared" si="0"/>
        <v>165287.47364010004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214.65747128000001</v>
      </c>
      <c r="V18" s="216"/>
      <c r="W18" s="232">
        <f t="shared" si="0"/>
        <v>9659.5862076000012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333.91297838499997</v>
      </c>
      <c r="V19" s="216"/>
      <c r="W19" s="232">
        <f t="shared" si="0"/>
        <v>9516.5198839724999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368.03306666000003</v>
      </c>
      <c r="V20" s="216"/>
      <c r="W20" s="232">
        <f t="shared" si="0"/>
        <v>552.04959999000005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206955.41374333002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4139.1082748666004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211094.52201819661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254.83250187499999</v>
      </c>
      <c r="V58" s="216"/>
      <c r="W58" s="232">
        <f t="shared" ref="W58:W79" si="5">IFERROR(U58*$P58,"")</f>
        <v>254832.50187499999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244.51712635000001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18.271668437204912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7.5837752988567946</v>
      </c>
      <c r="V60" s="216"/>
      <c r="W60" s="232">
        <f t="shared" ca="1" si="5"/>
        <v>3190.4942682290539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33.565819759206796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13.931712675861812</v>
      </c>
      <c r="V61" s="216"/>
      <c r="W61" s="232">
        <f t="shared" ca="1" si="5"/>
        <v>7194.3364258150395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214.09557365439093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216"/>
      <c r="W62" s="232">
        <f t="shared" ca="1" si="5"/>
        <v>578.12419455071836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214.09557365439093</v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159.42846233089429</v>
      </c>
      <c r="V63" s="216"/>
      <c r="W63" s="232">
        <f t="shared" ca="1" si="5"/>
        <v>26369.467669529913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214.09557365439093</v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216"/>
      <c r="W64" s="232">
        <f t="shared" ca="1" si="5"/>
        <v>5117.6536408217062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297282.57807394641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5945.6515614789287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303228.22963542532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41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16"/>
      <c r="W13" s="232">
        <f t="shared" ref="W13:W34" si="0">IFERROR(U13*$P13,"")</f>
        <v>11.809579032999999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16"/>
      <c r="W14" s="232">
        <f t="shared" si="0"/>
        <v>7.1340892980000001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16"/>
      <c r="W15" s="232">
        <f t="shared" si="0"/>
        <v>0.78372438899999997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19.727392719999997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0.39454785439999995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20.121940574399996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16"/>
      <c r="W58" s="232">
        <f t="shared" ref="W58:W79" si="5">IFERROR(U58*$P58,"")</f>
        <v>12.244167635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12.244167635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0.2448833527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12.489050987700001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16"/>
      <c r="W103" s="232">
        <f t="shared" ref="W103:W124" si="10">IFERROR(U103*$P103,"")</f>
        <v>11.877941285000002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11.877941285000002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0.23755882570000006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12.115500110700003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16"/>
      <c r="W148" s="232">
        <f t="shared" ref="W148:W169" si="15">IFERROR(U148*$P148,"")</f>
        <v>11.387197976000001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16"/>
      <c r="W149" s="232">
        <f t="shared" si="15"/>
        <v>17.813249664000001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29.20044764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0.58400895279999998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29.784456592800002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16"/>
      <c r="W193" s="232">
        <f t="shared" ref="W193:W214" si="20">IFERROR(U193*$P193,"")</f>
        <v>336.63526092000001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5.39573489</v>
      </c>
      <c r="V194" s="216"/>
      <c r="W194" s="232">
        <f t="shared" si="20"/>
        <v>5.39573489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342.03099581000004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6.8406199162000005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348.87161572620005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30.360164415000003</v>
      </c>
      <c r="V238" s="216"/>
      <c r="W238" s="232">
        <f t="shared" ref="W238:W259" si="25">IFERROR(U238*$P238,"")</f>
        <v>30.360164415000003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30.299126690000001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5"/>
        <v>6.8253977689711143E-2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5"/>
        <v>0.16718055211034175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30.595598944800056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0.61191197889600113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31.207510923696056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O379" zoomScale="80" zoomScaleNormal="80" workbookViewId="0">
      <selection activeCell="R378" sqref="R378:AK39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51.369349360000001</v>
      </c>
      <c r="V13" s="216"/>
      <c r="W13" s="232">
        <f t="shared" ref="W13:W34" si="0">IFERROR(U13*$P13,"")</f>
        <v>256.84674680000001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471.55304825999997</v>
      </c>
      <c r="V14" s="216"/>
      <c r="W14" s="232">
        <f t="shared" si="0"/>
        <v>117.88826206499999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15.066374527856468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10.667559812068371</v>
      </c>
      <c r="V15" s="216"/>
      <c r="W15" s="232">
        <f t="shared" ca="1" si="0"/>
        <v>6.4005358872410225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4.6754897350000002</v>
      </c>
      <c r="V16" s="216"/>
      <c r="W16" s="232">
        <f t="shared" si="0"/>
        <v>4.6754897350000002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6.8972629250000006</v>
      </c>
      <c r="V17" s="216"/>
      <c r="W17" s="232">
        <f t="shared" si="0"/>
        <v>16.553431020000001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214.09557365439093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206.47292662525658</v>
      </c>
      <c r="V18" s="216"/>
      <c r="W18" s="232">
        <f t="shared" ca="1" si="0"/>
        <v>0.49553502390061577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1.6846412099999999</v>
      </c>
      <c r="V19" s="216"/>
      <c r="W19" s="232">
        <f t="shared" si="0"/>
        <v>0.84232060499999994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1.6480185750000003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comercial  material betuminoso a frio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00 112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7.9713435596775865E-4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319.67898091500001</v>
      </c>
      <c r="V22" s="216"/>
      <c r="W22" s="232">
        <f t="shared" si="0"/>
        <v>53.706068793720007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312.29341619000002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18.271668437204912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7.5837752988567946</v>
      </c>
      <c r="V24" s="216"/>
      <c r="W24" s="232">
        <f t="shared" ca="1" si="0"/>
        <v>1.2995557352121003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33.565819759206796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13.931712675861812</v>
      </c>
      <c r="V25" s="216"/>
      <c r="W25" s="232">
        <f t="shared" ca="1" si="0"/>
        <v>2.7278850687844463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214.09557365439093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0.77286999999999995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159.42846233089429</v>
      </c>
      <c r="V26" s="216"/>
      <c r="W26" s="232">
        <f t="shared" ca="1" si="0"/>
        <v>8.2226823731782037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218.83245166999998</v>
      </c>
      <c r="V28" s="216"/>
      <c r="W28" s="232">
        <f t="shared" si="0"/>
        <v>36.763851880559997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18.271668437204912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7.5837752988567946</v>
      </c>
      <c r="V29" s="216"/>
      <c r="W29" s="232">
        <f t="shared" ca="1" si="0"/>
        <v>2.2933336503742945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214.09557365439093</v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0.77286999999999995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159.42846233089429</v>
      </c>
      <c r="V30" s="216"/>
      <c r="W30" s="232">
        <f t="shared" ca="1" si="0"/>
        <v>7.3655949596873169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 t="e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40.968521020000004</v>
      </c>
      <c r="V31" s="216"/>
      <c r="W31" s="232">
        <f t="shared" si="0"/>
        <v>40.968521020000004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si="2"/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214.09557365439093</v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0.77286999999999995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159.42846233089429</v>
      </c>
      <c r="V32" s="216"/>
      <c r="W32" s="232">
        <f t="shared" ca="1" si="0"/>
        <v>2.3276555500310567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1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 t="e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2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329.92111117000002</v>
      </c>
      <c r="V33" s="216"/>
      <c r="W33" s="232">
        <f t="shared" si="0"/>
        <v>32.992111117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2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289.31881650000003</v>
      </c>
      <c r="V34" s="216"/>
      <c r="W34" s="232">
        <f t="shared" si="0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2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IF($F35="",0,IF(AND($G35="Dnit",OFFSET(DTM!$B$3,MATCH($F35,DTM!$C$3:$C$50,0)-1,0)="Quente"),25.847,IF(AND($G35="Dnit",OFFSET(DTM!$B$3,MATCH($F35,DTM!$C$3:$C$50,0)-1,0)="Frio"),23.263,0)))</f>
        <v>0</v>
      </c>
      <c r="T35" s="216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ref="W35:W37" ca="1" si="5">IFERROR(U35*$P35,"")</f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IF($F35="",0,IF(AND($G35="Dnit",OFFSET(DTM!$B$3,MATCH($F35,DTM!$C$3:$C$50,0)-1,0)="Quente"),25.847,IF(AND($G35="Dnit",OFFSET(DTM!$B$3,MATCH($F35,DTM!$C$3:$C$50,0)-1,0)="Frio"),23.263,0)))</f>
        <v>0</v>
      </c>
      <c r="AA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ref="AD35:AD37" ca="1" si="6">IFERROR(AB35*$P35,"")</f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IF($F35="",0,IF(AND($G35="Dnit",OFFSET(DTM!$B$3,MATCH($F35,DTM!$C$3:$C$50,0)-1,0)="Quente"),25.847,IF(AND($G35="Dnit",OFFSET(DTM!$B$3,MATCH($F35,DTM!$C$3:$C$50,0)-1,0)="Frio"),23.263,0)))</f>
        <v>0</v>
      </c>
      <c r="AH35" s="216" t="e">
        <f ca="1">IF($F35="",0,IF(AND($G35="Dnit",OFFSET(DTM!$B$3,MATCH($F35,DTM!$C$3:$C$50,0)-1,0)="Quente"),0.258,IF(AND($G35="Dnit",OFFSET(DTM!$B$3,MATCH($F35,DTM!$C$3:$C$50,0)-1,0)="Frio"),0.233,INDEX('P.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ref="AK35:AK37" ca="1" si="7">IFERROR(AI35*$P35,"")</f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IF($F36="",0,IF(AND($G36="Dnit",OFFSET(DTM!$B$3,MATCH($F36,DTM!$C$3:$C$50,0)-1,0)="Quente"),25.847,IF(AND($G36="Dnit",OFFSET(DTM!$B$3,MATCH($F36,DTM!$C$3:$C$50,0)-1,0)="Frio"),23.263,0)))</f>
        <v>0</v>
      </c>
      <c r="T36" s="216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SICRO'!$A$1:$A$2000,0),MATCH(R$8,'P. U. SICRO'!$A$1:$R$1,0)+1))))</f>
        <v>0.73485999999999996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17.700940249999999</v>
      </c>
      <c r="V36" s="216"/>
      <c r="W36" s="232">
        <f t="shared" ca="1" si="5"/>
        <v>1.7630136488999999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IF($F36="",0,IF(AND($G36="Dnit",OFFSET(DTM!$B$3,MATCH($F36,DTM!$C$3:$C$50,0)-1,0)="Quente"),25.847,IF(AND($G36="Dnit",OFFSET(DTM!$B$3,MATCH($F36,DTM!$C$3:$C$50,0)-1,0)="Frio"),23.263,0)))</f>
        <v>0</v>
      </c>
      <c r="AA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IF($F36="",0,IF(AND($G36="Dnit",OFFSET(DTM!$B$3,MATCH($F36,DTM!$C$3:$C$50,0)-1,0)="Quente"),25.847,IF(AND($G36="Dnit",OFFSET(DTM!$B$3,MATCH($F36,DTM!$C$3:$C$50,0)-1,0)="Frio"),23.263,0)))</f>
        <v>0</v>
      </c>
      <c r="AH36" s="216" t="e">
        <f ca="1">IF($F36="",0,IF(AND($G36="Dnit",OFFSET(DTM!$B$3,MATCH($F36,DTM!$C$3:$C$50,0)-1,0)="Quente"),0.258,IF(AND($G36="Dnit",OFFSET(DTM!$B$3,MATCH($F36,DTM!$C$3:$C$50,0)-1,0)="Frio"),0.233,INDEX('P.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214.09557365439093</v>
      </c>
      <c r="S37" s="216">
        <f ca="1">IF($F37="",0,IF(AND($G37="Dnit",OFFSET(DTM!$B$3,MATCH($F37,DTM!$C$3:$C$50,0)-1,0)="Quente"),25.847,IF(AND($G37="Dnit",OFFSET(DTM!$B$3,MATCH($F37,DTM!$C$3:$C$50,0)-1,0)="Frio"),23.263,0)))</f>
        <v>0</v>
      </c>
      <c r="T37" s="216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SICRO'!$A$1:$A$2000,0),MATCH(R$8,'P. U. SICRO'!$A$1:$R$1,0)+1))))</f>
        <v>0.77286999999999995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159.42846233089429</v>
      </c>
      <c r="V37" s="216"/>
      <c r="W37" s="232">
        <f t="shared" ca="1" si="5"/>
        <v>10.660024705292917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IF($F37="",0,IF(AND($G37="Dnit",OFFSET(DTM!$B$3,MATCH($F37,DTM!$C$3:$C$50,0)-1,0)="Quente"),25.847,IF(AND($G37="Dnit",OFFSET(DTM!$B$3,MATCH($F37,DTM!$C$3:$C$50,0)-1,0)="Frio"),23.263,0)))</f>
        <v>0</v>
      </c>
      <c r="AA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IF($F37="",0,IF(AND($G37="Dnit",OFFSET(DTM!$B$3,MATCH($F37,DTM!$C$3:$C$50,0)-1,0)="Quente"),25.847,IF(AND($G37="Dnit",OFFSET(DTM!$B$3,MATCH($F37,DTM!$C$3:$C$50,0)-1,0)="Frio"),23.263,0)))</f>
        <v>0</v>
      </c>
      <c r="AH37" s="216" t="e">
        <f ca="1">IF($F37="",0,IF(AND($G37="Dnit",OFFSET(DTM!$B$3,MATCH($F37,DTM!$C$3:$C$50,0)-1,0)="Quente"),0.258,IF(AND($G37="Dnit",OFFSET(DTM!$B$3,MATCH($F37,DTM!$C$3:$C$50,0)-1,0)="Frio"),0.233,INDEX('P.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33.565819759206796</v>
      </c>
      <c r="S38" s="216">
        <f ca="1">IF($F38="",0,IF(AND($G38="Dnit",OFFSET(DTM!$B$3,MATCH($F38,DTM!$C$3:$C$50,0)-1,0)="Quente"),25.847,IF(AND($G38="Dnit",OFFSET(DTM!$B$3,MATCH($F38,DTM!$C$3:$C$50,0)-1,0)="Frio"),23.263,0)))</f>
        <v>0</v>
      </c>
      <c r="T38" s="216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13.931712675861812</v>
      </c>
      <c r="V38" s="216"/>
      <c r="W38" s="232">
        <f t="shared" ref="W38" ca="1" si="8">IFERROR(U38*$P38,"")</f>
        <v>1.504624968993076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IF($F38="",0,IF(AND($G38="Dnit",OFFSET(DTM!$B$3,MATCH($F38,DTM!$C$3:$C$50,0)-1,0)="Quente"),25.847,IF(AND($G38="Dnit",OFFSET(DTM!$B$3,MATCH($F38,DTM!$C$3:$C$50,0)-1,0)="Frio"),23.263,0)))</f>
        <v>0</v>
      </c>
      <c r="AA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ref="AD38" ca="1" si="9">IFERROR(AB38*$P38,"")</f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IF($F38="",0,IF(AND($G38="Dnit",OFFSET(DTM!$B$3,MATCH($F38,DTM!$C$3:$C$50,0)-1,0)="Quente"),25.847,IF(AND($G38="Dnit",OFFSET(DTM!$B$3,MATCH($F38,DTM!$C$3:$C$50,0)-1,0)="Frio"),23.263,0)))</f>
        <v>0</v>
      </c>
      <c r="AH38" s="216" t="e">
        <f ca="1">IF($F38="",0,IF(AND($G38="Dnit",OFFSET(DTM!$B$3,MATCH($F38,DTM!$C$3:$C$50,0)-1,0)="Quente"),0.258,IF(AND($G38="Dnit",OFFSET(DTM!$B$3,MATCH($F38,DTM!$C$3:$C$50,0)-1,0)="Frio"),0.233,INDEX('P.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ref="AK38" ca="1" si="10">IFERROR(AI38*$P38,"")</f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627.20634353535115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627.20634353535115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51.369349360000001</v>
      </c>
      <c r="V62" s="216"/>
      <c r="W62" s="232">
        <f t="shared" ref="W62:W82" si="11">IFERROR(U62*$P62,"")</f>
        <v>256.84674680000001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2" si="12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2" si="13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4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471.55304825999997</v>
      </c>
      <c r="V63" s="216"/>
      <c r="W63" s="232">
        <f t="shared" si="11"/>
        <v>39.138903005579998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12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3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5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4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4.6754897350000002</v>
      </c>
      <c r="V64" s="216"/>
      <c r="W64" s="232">
        <f t="shared" si="11"/>
        <v>0.38806564800500004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12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3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5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4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6.8972629250000006</v>
      </c>
      <c r="V65" s="216"/>
      <c r="W65" s="232">
        <f t="shared" si="11"/>
        <v>13.794525850000001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12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3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5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4"/>
        <v>2E-3</v>
      </c>
      <c r="Q66" s="5"/>
      <c r="R66" s="234">
        <f>IF($F66&lt;&gt;"",INDEX(DTM!$C$3:$F$100,MATCH($F66,DTM!$C$3:$C$100,0),MATCH(R$8,DTM!$C$3:$F$3,0)),"")</f>
        <v>214.09557365439093</v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206.47292662525658</v>
      </c>
      <c r="V66" s="216"/>
      <c r="W66" s="232">
        <f t="shared" ca="1" si="11"/>
        <v>0.41294585325051314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12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 t="e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3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5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4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218.83245166999998</v>
      </c>
      <c r="V67" s="216"/>
      <c r="W67" s="232">
        <f t="shared" si="11"/>
        <v>36.763851880559997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12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3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5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4"/>
        <v>4.6200000000000005E-2</v>
      </c>
      <c r="Q68" s="5"/>
      <c r="R68" s="234">
        <f>IF($F68&lt;&gt;"",INDEX(DTM!$C$3:$F$100,MATCH($F68,DTM!$C$3:$C$100,0),MATCH(R$8,DTM!$C$3:$F$3,0)),"")</f>
        <v>214.09557365439093</v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0.77286999999999995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159.42846233089429</v>
      </c>
      <c r="V68" s="216"/>
      <c r="W68" s="232">
        <f t="shared" ca="1" si="11"/>
        <v>7.3655949596873169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12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 t="e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3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5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4"/>
        <v>0.3024</v>
      </c>
      <c r="Q69" s="5"/>
      <c r="R69" s="234">
        <f>IF($F69&lt;&gt;"",INDEX(DTM!$C$3:$F$100,MATCH($F69,DTM!$C$3:$C$100,0),MATCH(R$8,DTM!$C$3:$F$3,0)),"")</f>
        <v>18.271668437204912</v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7.5837752988567946</v>
      </c>
      <c r="V69" s="216"/>
      <c r="W69" s="232">
        <f t="shared" ca="1" si="11"/>
        <v>2.2933336503742945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12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 t="e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3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5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4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40.968521020000004</v>
      </c>
      <c r="V70" s="216"/>
      <c r="W70" s="232">
        <f t="shared" si="11"/>
        <v>40.968521020000004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12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3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5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4"/>
        <v>1.46E-2</v>
      </c>
      <c r="Q71" s="5"/>
      <c r="R71" s="234">
        <f>IF($F71&lt;&gt;"",INDEX(DTM!$C$3:$F$100,MATCH($F71,DTM!$C$3:$C$100,0),MATCH(R$8,DTM!$C$3:$F$3,0)),"")</f>
        <v>214.09557365439093</v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0.77286999999999995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159.42846233089429</v>
      </c>
      <c r="V71" s="216"/>
      <c r="W71" s="232">
        <f t="shared" ca="1" si="11"/>
        <v>2.3276555500310567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12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 t="e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3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5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4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329.92111117000002</v>
      </c>
      <c r="V72" s="216"/>
      <c r="W72" s="232">
        <f t="shared" si="11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12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3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5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4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289.31881650000003</v>
      </c>
      <c r="V73" s="216"/>
      <c r="W73" s="232">
        <f t="shared" si="11"/>
        <v>2.8931881650000006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12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3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5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4"/>
        <v>6.6400000000000001E-2</v>
      </c>
      <c r="Q74" s="5"/>
      <c r="R74" s="234">
        <f>IF($F74&lt;&gt;"",INDEX(DTM!$C$3:$F$100,MATCH($F74,DTM!$C$3:$C$100,0),MATCH(R$8,DTM!$C$3:$F$3,0)),"")</f>
        <v>18.271668437204912</v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7.5837752988567946</v>
      </c>
      <c r="V74" s="216"/>
      <c r="W74" s="232">
        <f t="shared" ca="1" si="11"/>
        <v>0.5035626798440912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12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 t="e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3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5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4"/>
        <v>7.1999999999999995E-2</v>
      </c>
      <c r="Q75" s="2"/>
      <c r="R75" s="234">
        <f>IF($F75&lt;&gt;"",INDEX(DTM!$C$3:$F$100,MATCH($F75,DTM!$C$3:$C$100,0),MATCH(R$8,DTM!$C$3:$F$3,0)),"")</f>
        <v>33.565819759206796</v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13.931712675861812</v>
      </c>
      <c r="V75" s="216"/>
      <c r="W75" s="232">
        <f t="shared" ca="1" si="11"/>
        <v>1.0030833126620504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12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 t="e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3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5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4"/>
        <v>5.9700000000000003E-2</v>
      </c>
      <c r="Q76" s="2"/>
      <c r="R76" s="234">
        <f>IF($F76&lt;&gt;"",INDEX(DTM!$C$3:$F$100,MATCH($F76,DTM!$C$3:$C$100,0),MATCH(R$8,DTM!$C$3:$F$3,0)),"")</f>
        <v>214.09557365439093</v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0.77286999999999995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159.42846233089429</v>
      </c>
      <c r="V76" s="216"/>
      <c r="W76" s="232">
        <f t="shared" ca="1" si="11"/>
        <v>9.5178792011543898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12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 t="e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3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5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4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1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12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3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5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4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1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12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3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5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4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1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12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3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5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4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IF($F80="",0,IF(AND($G80="Dnit",OFFSET(DTM!$B$3,MATCH($F80,DTM!$C$3:$C$50,0)-1,0)="Quente"),25.847,IF(AND($G80="Dnit",OFFSET(DTM!$B$3,MATCH($F80,DTM!$C$3:$C$50,0)-1,0)="Frio"),23.263,0)))</f>
        <v>0</v>
      </c>
      <c r="T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11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IF($F80="",0,IF(AND($G80="Dnit",OFFSET(DTM!$B$3,MATCH($F80,DTM!$C$3:$C$50,0)-1,0)="Quente"),25.847,IF(AND($G80="Dnit",OFFSET(DTM!$B$3,MATCH($F80,DTM!$C$3:$C$50,0)-1,0)="Frio"),23.263,0)))</f>
        <v>0</v>
      </c>
      <c r="AA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12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IF($F80="",0,IF(AND($G80="Dnit",OFFSET(DTM!$B$3,MATCH($F80,DTM!$C$3:$C$50,0)-1,0)="Quente"),25.847,IF(AND($G80="Dnit",OFFSET(DTM!$B$3,MATCH($F80,DTM!$C$3:$C$50,0)-1,0)="Frio"),23.263,0)))</f>
        <v>0</v>
      </c>
      <c r="AH80" s="216">
        <f ca="1">IF($F80="",0,IF(AND($G80="Dnit",OFFSET(DTM!$B$3,MATCH($F80,DTM!$C$3:$C$50,0)-1,0)="Quente"),0.258,IF(AND($G80="Dnit",OFFSET(DTM!$B$3,MATCH($F80,DTM!$C$3:$C$50,0)-1,0)="Frio"),0.233,INDEX('P.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3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5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4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IF($F81="",0,IF(AND($G81="Dnit",OFFSET(DTM!$B$3,MATCH($F81,DTM!$C$3:$C$50,0)-1,0)="Quente"),25.847,IF(AND($G81="Dnit",OFFSET(DTM!$B$3,MATCH($F81,DTM!$C$3:$C$50,0)-1,0)="Frio"),23.263,0)))</f>
        <v>0</v>
      </c>
      <c r="T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11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IF($F81="",0,IF(AND($G81="Dnit",OFFSET(DTM!$B$3,MATCH($F81,DTM!$C$3:$C$50,0)-1,0)="Quente"),25.847,IF(AND($G81="Dnit",OFFSET(DTM!$B$3,MATCH($F81,DTM!$C$3:$C$50,0)-1,0)="Frio"),23.263,0)))</f>
        <v>0</v>
      </c>
      <c r="AA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12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IF($F81="",0,IF(AND($G81="Dnit",OFFSET(DTM!$B$3,MATCH($F81,DTM!$C$3:$C$50,0)-1,0)="Quente"),25.847,IF(AND($G81="Dnit",OFFSET(DTM!$B$3,MATCH($F81,DTM!$C$3:$C$50,0)-1,0)="Frio"),23.263,0)))</f>
        <v>0</v>
      </c>
      <c r="AH81" s="216">
        <f ca="1">IF($F81="",0,IF(AND($G81="Dnit",OFFSET(DTM!$B$3,MATCH($F81,DTM!$C$3:$C$50,0)-1,0)="Quente"),0.258,IF(AND($G81="Dnit",OFFSET(DTM!$B$3,MATCH($F81,DTM!$C$3:$C$50,0)-1,0)="Frio"),0.233,INDEX('P.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3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5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4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IF($F82="",0,IF(AND($G82="Dnit",OFFSET(DTM!$B$3,MATCH($F82,DTM!$C$3:$C$50,0)-1,0)="Quente"),25.847,IF(AND($G82="Dnit",OFFSET(DTM!$B$3,MATCH($F82,DTM!$C$3:$C$50,0)-1,0)="Frio"),23.263,0)))</f>
        <v>0</v>
      </c>
      <c r="T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11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IF($F82="",0,IF(AND($G82="Dnit",OFFSET(DTM!$B$3,MATCH($F82,DTM!$C$3:$C$50,0)-1,0)="Quente"),25.847,IF(AND($G82="Dnit",OFFSET(DTM!$B$3,MATCH($F82,DTM!$C$3:$C$50,0)-1,0)="Frio"),23.263,0)))</f>
        <v>0</v>
      </c>
      <c r="AA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12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IF($F82="",0,IF(AND($G82="Dnit",OFFSET(DTM!$B$3,MATCH($F82,DTM!$C$3:$C$50,0)-1,0)="Quente"),25.847,IF(AND($G82="Dnit",OFFSET(DTM!$B$3,MATCH($F82,DTM!$C$3:$C$50,0)-1,0)="Frio"),23.263,0)))</f>
        <v>0</v>
      </c>
      <c r="AH82" s="216">
        <f ca="1">IF($F82="",0,IF(AND($G82="Dnit",OFFSET(DTM!$B$3,MATCH($F82,DTM!$C$3:$C$50,0)-1,0)="Quente"),0.258,IF(AND($G82="Dnit",OFFSET(DTM!$B$3,MATCH($F82,DTM!$C$3:$C$50,0)-1,0)="Frio"),0.233,INDEX('P.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3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5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4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IF($F83="",0,IF(AND($G83="Dnit",OFFSET(DTM!$B$3,MATCH($F83,DTM!$C$3:$C$50,0)-1,0)="Quente"),25.847,IF(AND($G83="Dnit",OFFSET(DTM!$B$3,MATCH($F83,DTM!$C$3:$C$50,0)-1,0)="Frio"),23.263,0)))</f>
        <v>0</v>
      </c>
      <c r="T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ref="W83" si="16">IFERROR(U83*$P83,"")</f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IF($F83="",0,IF(AND($G83="Dnit",OFFSET(DTM!$B$3,MATCH($F83,DTM!$C$3:$C$50,0)-1,0)="Quente"),25.847,IF(AND($G83="Dnit",OFFSET(DTM!$B$3,MATCH($F83,DTM!$C$3:$C$50,0)-1,0)="Frio"),23.263,0)))</f>
        <v>0</v>
      </c>
      <c r="AA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ref="AD83" si="17">IFERROR(AB83*$P83,"")</f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IF($F83="",0,IF(AND($G83="Dnit",OFFSET(DTM!$B$3,MATCH($F83,DTM!$C$3:$C$50,0)-1,0)="Quente"),25.847,IF(AND($G83="Dnit",OFFSET(DTM!$B$3,MATCH($F83,DTM!$C$3:$C$50,0)-1,0)="Frio"),23.263,0)))</f>
        <v>0</v>
      </c>
      <c r="AH83" s="216">
        <f ca="1">IF($F83="",0,IF(AND($G83="Dnit",OFFSET(DTM!$B$3,MATCH($F83,DTM!$C$3:$C$50,0)-1,0)="Quente"),0.258,IF(AND($G83="Dnit",OFFSET(DTM!$B$3,MATCH($F83,DTM!$C$3:$C$50,0)-1,0)="Frio"),0.233,INDEX('P.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ref="AK83" si="18">IFERROR(AI83*$P83,"")</f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414.21785757614879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8.2843571515229755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422.50221472767174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9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20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21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22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29.188240095000001</v>
      </c>
      <c r="V108" s="216"/>
      <c r="W108" s="232">
        <f t="shared" si="19"/>
        <v>0.29188240095000001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20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21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23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22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72.976704009999992</v>
      </c>
      <c r="V109" s="216"/>
      <c r="W109" s="232">
        <f t="shared" si="19"/>
        <v>0.36488352004999997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20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21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23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22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9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20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21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23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22"/>
        <v>0.15</v>
      </c>
      <c r="Q111" s="5"/>
      <c r="R111" s="234">
        <f>IF($F111&lt;&gt;"",INDEX(DTM!$C$3:$F$100,MATCH($F111,DTM!$C$3:$C$100,0),MATCH(R$8,DTM!$C$3:$F$3,0)),"")</f>
        <v>15.066374527856468</v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0.73485999999999996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10.667559812068371</v>
      </c>
      <c r="V111" s="216"/>
      <c r="W111" s="232">
        <f t="shared" ca="1" si="19"/>
        <v>1.6001339718102556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20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21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23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22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7.043753465</v>
      </c>
      <c r="V112" s="216"/>
      <c r="W112" s="232">
        <f t="shared" si="19"/>
        <v>7.043753465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20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21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23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22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5.0661311750000007</v>
      </c>
      <c r="V113" s="216"/>
      <c r="W113" s="232">
        <f t="shared" si="19"/>
        <v>4.0022436282500005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20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21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23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22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2.9786409799999998</v>
      </c>
      <c r="V114" s="216"/>
      <c r="W114" s="232">
        <f t="shared" si="19"/>
        <v>2.5616312427999999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20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21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23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22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10.669394329999999</v>
      </c>
      <c r="V115" s="216"/>
      <c r="W115" s="232">
        <f t="shared" si="19"/>
        <v>1.4937152062000001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20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21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23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22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0.73485999999999996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10.62056415</v>
      </c>
      <c r="V116" s="216"/>
      <c r="W116" s="232">
        <f t="shared" ca="1" si="19"/>
        <v>2.0816305734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20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21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23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22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272.57006475999998</v>
      </c>
      <c r="V117" s="216"/>
      <c r="W117" s="232">
        <f t="shared" si="19"/>
        <v>272.57006475999998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20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21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23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22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312.29341619000002</v>
      </c>
      <c r="V118" s="216"/>
      <c r="W118" s="232">
        <f t="shared" si="19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20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21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23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22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9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20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21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23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22"/>
        <v>1.02</v>
      </c>
      <c r="Q120" s="2"/>
      <c r="R120" s="234">
        <f>IF($F120&lt;&gt;"",INDEX(DTM!$C$3:$F$100,MATCH($F120,DTM!$C$3:$C$100,0),MATCH(R$8,DTM!$C$3:$F$3,0)),"")</f>
        <v>18.271668437204912</v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16"/>
      <c r="W120" s="232">
        <f t="shared" ca="1" si="19"/>
        <v>7.7354508048339303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20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21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23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22"/>
        <v>1.1655</v>
      </c>
      <c r="Q121" s="2"/>
      <c r="R121" s="234">
        <f>IF($F121&lt;&gt;"",INDEX(DTM!$C$3:$F$100,MATCH($F121,DTM!$C$3:$C$100,0),MATCH(R$8,DTM!$C$3:$F$3,0)),"")</f>
        <v>33.565819759206796</v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16"/>
      <c r="W121" s="232">
        <f t="shared" ca="1" si="19"/>
        <v>16.237411123716942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20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21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23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22"/>
        <v>0.307</v>
      </c>
      <c r="Q122" s="2"/>
      <c r="R122" s="234">
        <f>IF($F122&lt;&gt;"",INDEX(DTM!$C$3:$F$100,MATCH($F122,DTM!$C$3:$C$100,0),MATCH(R$8,DTM!$C$3:$F$3,0)),"")</f>
        <v>214.09557365439093</v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0.77286999999999995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159.42846233089429</v>
      </c>
      <c r="V122" s="216"/>
      <c r="W122" s="232">
        <f t="shared" ca="1" si="19"/>
        <v>48.944537935584549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20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21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23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22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9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20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21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23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22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9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20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21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23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22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IF($F125="",0,IF(AND($G125="Dnit",OFFSET(DTM!$B$3,MATCH($F125,DTM!$C$3:$C$50,0)-1,0)="Quente"),25.847,IF(AND($G125="Dnit",OFFSET(DTM!$B$3,MATCH($F125,DTM!$C$3:$C$50,0)-1,0)="Frio"),23.263,0)))</f>
        <v>0</v>
      </c>
      <c r="T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9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IF($F125="",0,IF(AND($G125="Dnit",OFFSET(DTM!$B$3,MATCH($F125,DTM!$C$3:$C$50,0)-1,0)="Quente"),25.847,IF(AND($G125="Dnit",OFFSET(DTM!$B$3,MATCH($F125,DTM!$C$3:$C$50,0)-1,0)="Frio"),23.263,0)))</f>
        <v>0</v>
      </c>
      <c r="AA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20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IF($F125="",0,IF(AND($G125="Dnit",OFFSET(DTM!$B$3,MATCH($F125,DTM!$C$3:$C$50,0)-1,0)="Quente"),25.847,IF(AND($G125="Dnit",OFFSET(DTM!$B$3,MATCH($F125,DTM!$C$3:$C$50,0)-1,0)="Frio"),23.263,0)))</f>
        <v>0</v>
      </c>
      <c r="AH125" s="216">
        <f ca="1">IF($F125="",0,IF(AND($G125="Dnit",OFFSET(DTM!$B$3,MATCH($F125,DTM!$C$3:$C$50,0)-1,0)="Quente"),0.258,IF(AND($G125="Dnit",OFFSET(DTM!$B$3,MATCH($F125,DTM!$C$3:$C$50,0)-1,0)="Frio"),0.233,INDEX('P.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21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23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22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IF($F126="",0,IF(AND($G126="Dnit",OFFSET(DTM!$B$3,MATCH($F126,DTM!$C$3:$C$50,0)-1,0)="Quente"),25.847,IF(AND($G126="Dnit",OFFSET(DTM!$B$3,MATCH($F126,DTM!$C$3:$C$50,0)-1,0)="Frio"),23.263,0)))</f>
        <v>0</v>
      </c>
      <c r="T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9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IF($F126="",0,IF(AND($G126="Dnit",OFFSET(DTM!$B$3,MATCH($F126,DTM!$C$3:$C$50,0)-1,0)="Quente"),25.847,IF(AND($G126="Dnit",OFFSET(DTM!$B$3,MATCH($F126,DTM!$C$3:$C$50,0)-1,0)="Frio"),23.263,0)))</f>
        <v>0</v>
      </c>
      <c r="AA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20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IF($F126="",0,IF(AND($G126="Dnit",OFFSET(DTM!$B$3,MATCH($F126,DTM!$C$3:$C$50,0)-1,0)="Quente"),25.847,IF(AND($G126="Dnit",OFFSET(DTM!$B$3,MATCH($F126,DTM!$C$3:$C$50,0)-1,0)="Frio"),23.263,0)))</f>
        <v>0</v>
      </c>
      <c r="AH126" s="216">
        <f ca="1">IF($F126="",0,IF(AND($G126="Dnit",OFFSET(DTM!$B$3,MATCH($F126,DTM!$C$3:$C$50,0)-1,0)="Quente"),0.258,IF(AND($G126="Dnit",OFFSET(DTM!$B$3,MATCH($F126,DTM!$C$3:$C$50,0)-1,0)="Frio"),0.233,INDEX('P.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21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23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22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IF($F127="",0,IF(AND($G127="Dnit",OFFSET(DTM!$B$3,MATCH($F127,DTM!$C$3:$C$50,0)-1,0)="Quente"),25.847,IF(AND($G127="Dnit",OFFSET(DTM!$B$3,MATCH($F127,DTM!$C$3:$C$50,0)-1,0)="Frio"),23.263,0)))</f>
        <v>0</v>
      </c>
      <c r="T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9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IF($F127="",0,IF(AND($G127="Dnit",OFFSET(DTM!$B$3,MATCH($F127,DTM!$C$3:$C$50,0)-1,0)="Quente"),25.847,IF(AND($G127="Dnit",OFFSET(DTM!$B$3,MATCH($F127,DTM!$C$3:$C$50,0)-1,0)="Frio"),23.263,0)))</f>
        <v>0</v>
      </c>
      <c r="AA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20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IF($F127="",0,IF(AND($G127="Dnit",OFFSET(DTM!$B$3,MATCH($F127,DTM!$C$3:$C$50,0)-1,0)="Quente"),25.847,IF(AND($G127="Dnit",OFFSET(DTM!$B$3,MATCH($F127,DTM!$C$3:$C$50,0)-1,0)="Frio"),23.263,0)))</f>
        <v>0</v>
      </c>
      <c r="AH127" s="216">
        <f ca="1">IF($F127="",0,IF(AND($G127="Dnit",OFFSET(DTM!$B$3,MATCH($F127,DTM!$C$3:$C$50,0)-1,0)="Quente"),0.258,IF(AND($G127="Dnit",OFFSET(DTM!$B$3,MATCH($F127,DTM!$C$3:$C$50,0)-1,0)="Frio"),0.233,INDEX('P.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21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23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22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IF($F128="",0,IF(AND($G128="Dnit",OFFSET(DTM!$B$3,MATCH($F128,DTM!$C$3:$C$50,0)-1,0)="Quente"),25.847,IF(AND($G128="Dnit",OFFSET(DTM!$B$3,MATCH($F128,DTM!$C$3:$C$50,0)-1,0)="Frio"),23.263,0)))</f>
        <v>0</v>
      </c>
      <c r="T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9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IF($F128="",0,IF(AND($G128="Dnit",OFFSET(DTM!$B$3,MATCH($F128,DTM!$C$3:$C$50,0)-1,0)="Quente"),25.847,IF(AND($G128="Dnit",OFFSET(DTM!$B$3,MATCH($F128,DTM!$C$3:$C$50,0)-1,0)="Frio"),23.263,0)))</f>
        <v>0</v>
      </c>
      <c r="AA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20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IF($F128="",0,IF(AND($G128="Dnit",OFFSET(DTM!$B$3,MATCH($F128,DTM!$C$3:$C$50,0)-1,0)="Quente"),25.847,IF(AND($G128="Dnit",OFFSET(DTM!$B$3,MATCH($F128,DTM!$C$3:$C$50,0)-1,0)="Frio"),23.263,0)))</f>
        <v>0</v>
      </c>
      <c r="AH128" s="216">
        <f ca="1">IF($F128="",0,IF(AND($G128="Dnit",OFFSET(DTM!$B$3,MATCH($F128,DTM!$C$3:$C$50,0)-1,0)="Quente"),0.258,IF(AND($G128="Dnit",OFFSET(DTM!$B$3,MATCH($F128,DTM!$C$3:$C$50,0)-1,0)="Frio"),0.233,INDEX('P.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21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707.48325887759563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14.149665177551913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721.63292405514756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272.57006475999998</v>
      </c>
      <c r="V152" s="216"/>
      <c r="W152" s="232">
        <f t="shared" ref="W152:W173" si="24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25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6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7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312.29341619000002</v>
      </c>
      <c r="V153" s="216"/>
      <c r="W153" s="232">
        <f t="shared" si="24"/>
        <v>46.844012428500001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25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6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8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7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24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25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6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8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7"/>
        <v>0.153</v>
      </c>
      <c r="Q155" s="5"/>
      <c r="R155" s="234">
        <f>IF($F155&lt;&gt;"",INDEX(DTM!$C$3:$F$100,MATCH($F155,DTM!$C$3:$C$100,0),MATCH(R$8,DTM!$C$3:$F$3,0)),"")</f>
        <v>18.271668437204912</v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7.5837752988567946</v>
      </c>
      <c r="V155" s="216"/>
      <c r="W155" s="232">
        <f t="shared" ca="1" si="24"/>
        <v>1.1603176207250896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25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 t="e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6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8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7"/>
        <v>0.17482499999999998</v>
      </c>
      <c r="Q156" s="5"/>
      <c r="R156" s="234">
        <f>IF($F156&lt;&gt;"",INDEX(DTM!$C$3:$F$100,MATCH($F156,DTM!$C$3:$C$100,0),MATCH(R$8,DTM!$C$3:$F$3,0)),"")</f>
        <v>33.565819759206796</v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13.931712675861812</v>
      </c>
      <c r="V156" s="216"/>
      <c r="W156" s="232">
        <f t="shared" ca="1" si="24"/>
        <v>2.4356116685575411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25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 t="e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6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8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7"/>
        <v>4.6050000000000001E-2</v>
      </c>
      <c r="Q157" s="5"/>
      <c r="R157" s="234">
        <f>IF($F157&lt;&gt;"",INDEX(DTM!$C$3:$F$100,MATCH($F157,DTM!$C$3:$C$100,0),MATCH(R$8,DTM!$C$3:$F$3,0)),"")</f>
        <v>214.09557365439093</v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0.77286999999999995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159.42846233089429</v>
      </c>
      <c r="V157" s="216"/>
      <c r="W157" s="232">
        <f t="shared" ca="1" si="24"/>
        <v>7.3416806903376823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25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 t="e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6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7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24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25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6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7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24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25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6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7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24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25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6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7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24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25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6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7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24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25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6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7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24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25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6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7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24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25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6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7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24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25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6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7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24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25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6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7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24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25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6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7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24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25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6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8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7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24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25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6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8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7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IF($F170="",0,IF(AND($G170="Dnit",OFFSET(DTM!$B$3,MATCH($F170,DTM!$C$3:$C$50,0)-1,0)="Quente"),25.847,IF(AND($G170="Dnit",OFFSET(DTM!$B$3,MATCH($F170,DTM!$C$3:$C$50,0)-1,0)="Frio"),23.263,0)))</f>
        <v>0</v>
      </c>
      <c r="T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24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IF($F170="",0,IF(AND($G170="Dnit",OFFSET(DTM!$B$3,MATCH($F170,DTM!$C$3:$C$50,0)-1,0)="Quente"),25.847,IF(AND($G170="Dnit",OFFSET(DTM!$B$3,MATCH($F170,DTM!$C$3:$C$50,0)-1,0)="Frio"),23.263,0)))</f>
        <v>0</v>
      </c>
      <c r="AA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25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IF($F170="",0,IF(AND($G170="Dnit",OFFSET(DTM!$B$3,MATCH($F170,DTM!$C$3:$C$50,0)-1,0)="Quente"),25.847,IF(AND($G170="Dnit",OFFSET(DTM!$B$3,MATCH($F170,DTM!$C$3:$C$50,0)-1,0)="Frio"),23.263,0)))</f>
        <v>0</v>
      </c>
      <c r="AH170" s="216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6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8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7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IF($F171="",0,IF(AND($G171="Dnit",OFFSET(DTM!$B$3,MATCH($F171,DTM!$C$3:$C$50,0)-1,0)="Quente"),25.847,IF(AND($G171="Dnit",OFFSET(DTM!$B$3,MATCH($F171,DTM!$C$3:$C$50,0)-1,0)="Frio"),23.263,0)))</f>
        <v>0</v>
      </c>
      <c r="T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24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IF($F171="",0,IF(AND($G171="Dnit",OFFSET(DTM!$B$3,MATCH($F171,DTM!$C$3:$C$50,0)-1,0)="Quente"),25.847,IF(AND($G171="Dnit",OFFSET(DTM!$B$3,MATCH($F171,DTM!$C$3:$C$50,0)-1,0)="Frio"),23.263,0)))</f>
        <v>0</v>
      </c>
      <c r="AA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25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IF($F171="",0,IF(AND($G171="Dnit",OFFSET(DTM!$B$3,MATCH($F171,DTM!$C$3:$C$50,0)-1,0)="Quente"),25.847,IF(AND($G171="Dnit",OFFSET(DTM!$B$3,MATCH($F171,DTM!$C$3:$C$50,0)-1,0)="Frio"),23.263,0)))</f>
        <v>0</v>
      </c>
      <c r="AH171" s="216">
        <f ca="1">IF($F171="",0,IF(AND($G171="Dnit",OFFSET(DTM!$B$3,MATCH($F171,DTM!$C$3:$C$50,0)-1,0)="Quente"),0.258,IF(AND($G171="Dnit",OFFSET(DTM!$B$3,MATCH($F171,DTM!$C$3:$C$50,0)-1,0)="Frio"),0.233,INDEX('P.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6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8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7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IF($F172="",0,IF(AND($G172="Dnit",OFFSET(DTM!$B$3,MATCH($F172,DTM!$C$3:$C$50,0)-1,0)="Quente"),25.847,IF(AND($G172="Dnit",OFFSET(DTM!$B$3,MATCH($F172,DTM!$C$3:$C$50,0)-1,0)="Frio"),23.263,0)))</f>
        <v>0</v>
      </c>
      <c r="T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24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IF($F172="",0,IF(AND($G172="Dnit",OFFSET(DTM!$B$3,MATCH($F172,DTM!$C$3:$C$50,0)-1,0)="Quente"),25.847,IF(AND($G172="Dnit",OFFSET(DTM!$B$3,MATCH($F172,DTM!$C$3:$C$50,0)-1,0)="Frio"),23.263,0)))</f>
        <v>0</v>
      </c>
      <c r="AA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25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IF($F172="",0,IF(AND($G172="Dnit",OFFSET(DTM!$B$3,MATCH($F172,DTM!$C$3:$C$50,0)-1,0)="Quente"),25.847,IF(AND($G172="Dnit",OFFSET(DTM!$B$3,MATCH($F172,DTM!$C$3:$C$50,0)-1,0)="Frio"),23.263,0)))</f>
        <v>0</v>
      </c>
      <c r="AH172" s="216">
        <f ca="1">IF($F172="",0,IF(AND($G172="Dnit",OFFSET(DTM!$B$3,MATCH($F172,DTM!$C$3:$C$50,0)-1,0)="Quente"),0.258,IF(AND($G172="Dnit",OFFSET(DTM!$B$3,MATCH($F172,DTM!$C$3:$C$50,0)-1,0)="Frio"),0.233,INDEX('P.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6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8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7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IF($F173="",0,IF(AND($G173="Dnit",OFFSET(DTM!$B$3,MATCH($F173,DTM!$C$3:$C$50,0)-1,0)="Quente"),25.847,IF(AND($G173="Dnit",OFFSET(DTM!$B$3,MATCH($F173,DTM!$C$3:$C$50,0)-1,0)="Frio"),23.263,0)))</f>
        <v>0</v>
      </c>
      <c r="T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24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IF($F173="",0,IF(AND($G173="Dnit",OFFSET(DTM!$B$3,MATCH($F173,DTM!$C$3:$C$50,0)-1,0)="Quente"),25.847,IF(AND($G173="Dnit",OFFSET(DTM!$B$3,MATCH($F173,DTM!$C$3:$C$50,0)-1,0)="Frio"),23.263,0)))</f>
        <v>0</v>
      </c>
      <c r="AA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25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IF($F173="",0,IF(AND($G173="Dnit",OFFSET(DTM!$B$3,MATCH($F173,DTM!$C$3:$C$50,0)-1,0)="Quente"),25.847,IF(AND($G173="Dnit",OFFSET(DTM!$B$3,MATCH($F173,DTM!$C$3:$C$50,0)-1,0)="Frio"),23.263,0)))</f>
        <v>0</v>
      </c>
      <c r="AH173" s="216">
        <f ca="1">IF($F173="",0,IF(AND($G173="Dnit",OFFSET(DTM!$B$3,MATCH($F173,DTM!$C$3:$C$50,0)-1,0)="Quente"),0.258,IF(AND($G173="Dnit",OFFSET(DTM!$B$3,MATCH($F173,DTM!$C$3:$C$50,0)-1,0)="Frio"),0.233,INDEX('P.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6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83.417466908120318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1.6683493381624064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85.085816246282718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272.57006475999998</v>
      </c>
      <c r="V197" s="216"/>
      <c r="W197" s="232">
        <f t="shared" ref="W197:W218" si="29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30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31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32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312.29341619000002</v>
      </c>
      <c r="V198" s="216"/>
      <c r="W198" s="232">
        <f t="shared" si="29"/>
        <v>46.844012428500001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30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31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33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32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9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30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31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33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32"/>
        <v>0.153</v>
      </c>
      <c r="Q200" s="5"/>
      <c r="R200" s="234">
        <f>IF($F200&lt;&gt;"",INDEX(DTM!$C$3:$F$100,MATCH($F200,DTM!$C$3:$C$100,0),MATCH(R$8,DTM!$C$3:$F$3,0)),"")</f>
        <v>18.271668437204912</v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16"/>
      <c r="W200" s="232">
        <f t="shared" ca="1" si="29"/>
        <v>1.1603176207250896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30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 t="e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31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33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32"/>
        <v>0.17482499999999998</v>
      </c>
      <c r="Q201" s="5"/>
      <c r="R201" s="234">
        <f>IF($F201&lt;&gt;"",INDEX(DTM!$C$3:$F$100,MATCH($F201,DTM!$C$3:$C$100,0),MATCH(R$8,DTM!$C$3:$F$3,0)),"")</f>
        <v>33.565819759206796</v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13.931712675861812</v>
      </c>
      <c r="V201" s="216"/>
      <c r="W201" s="232">
        <f t="shared" ca="1" si="29"/>
        <v>2.4356116685575411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30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 t="e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31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33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32"/>
        <v>4.6050000000000001E-2</v>
      </c>
      <c r="Q202" s="5"/>
      <c r="R202" s="234">
        <f>IF($F202&lt;&gt;"",INDEX(DTM!$C$3:$F$100,MATCH($F202,DTM!$C$3:$C$100,0),MATCH(R$8,DTM!$C$3:$F$3,0)),"")</f>
        <v>214.09557365439093</v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0.77286999999999995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159.42846233089429</v>
      </c>
      <c r="V202" s="216"/>
      <c r="W202" s="232">
        <f t="shared" ca="1" si="29"/>
        <v>7.3416806903376823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30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 t="e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31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34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35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9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30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31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3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9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30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31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3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9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30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31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35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9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30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31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35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9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30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31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35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9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30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31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35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9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30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31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3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9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30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31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3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9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30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31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3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9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30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31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35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9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30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31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4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35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9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30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31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34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35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IF($F215="",0,IF(AND($G215="Dnit",OFFSET(DTM!$B$3,MATCH($F215,DTM!$C$3:$C$50,0)-1,0)="Quente"),25.847,IF(AND($G215="Dnit",OFFSET(DTM!$B$3,MATCH($F215,DTM!$C$3:$C$50,0)-1,0)="Frio"),23.263,0)))</f>
        <v>0</v>
      </c>
      <c r="T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9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IF($F215="",0,IF(AND($G215="Dnit",OFFSET(DTM!$B$3,MATCH($F215,DTM!$C$3:$C$50,0)-1,0)="Quente"),25.847,IF(AND($G215="Dnit",OFFSET(DTM!$B$3,MATCH($F215,DTM!$C$3:$C$50,0)-1,0)="Frio"),23.263,0)))</f>
        <v>0</v>
      </c>
      <c r="AA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30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IF($F215="",0,IF(AND($G215="Dnit",OFFSET(DTM!$B$3,MATCH($F215,DTM!$C$3:$C$50,0)-1,0)="Quente"),25.847,IF(AND($G215="Dnit",OFFSET(DTM!$B$3,MATCH($F215,DTM!$C$3:$C$50,0)-1,0)="Frio"),23.263,0)))</f>
        <v>0</v>
      </c>
      <c r="AH215" s="216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31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34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35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IF($F216="",0,IF(AND($G216="Dnit",OFFSET(DTM!$B$3,MATCH($F216,DTM!$C$3:$C$50,0)-1,0)="Quente"),25.847,IF(AND($G216="Dnit",OFFSET(DTM!$B$3,MATCH($F216,DTM!$C$3:$C$50,0)-1,0)="Frio"),23.263,0)))</f>
        <v>0</v>
      </c>
      <c r="T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9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IF($F216="",0,IF(AND($G216="Dnit",OFFSET(DTM!$B$3,MATCH($F216,DTM!$C$3:$C$50,0)-1,0)="Quente"),25.847,IF(AND($G216="Dnit",OFFSET(DTM!$B$3,MATCH($F216,DTM!$C$3:$C$50,0)-1,0)="Frio"),23.263,0)))</f>
        <v>0</v>
      </c>
      <c r="AA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30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IF($F216="",0,IF(AND($G216="Dnit",OFFSET(DTM!$B$3,MATCH($F216,DTM!$C$3:$C$50,0)-1,0)="Quente"),25.847,IF(AND($G216="Dnit",OFFSET(DTM!$B$3,MATCH($F216,DTM!$C$3:$C$50,0)-1,0)="Frio"),23.263,0)))</f>
        <v>0</v>
      </c>
      <c r="AH216" s="216">
        <f ca="1">IF($F216="",0,IF(AND($G216="Dnit",OFFSET(DTM!$B$3,MATCH($F216,DTM!$C$3:$C$50,0)-1,0)="Quente"),0.258,IF(AND($G216="Dnit",OFFSET(DTM!$B$3,MATCH($F216,DTM!$C$3:$C$50,0)-1,0)="Frio"),0.233,INDEX('P.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31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34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35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IF($F217="",0,IF(AND($G217="Dnit",OFFSET(DTM!$B$3,MATCH($F217,DTM!$C$3:$C$50,0)-1,0)="Quente"),25.847,IF(AND($G217="Dnit",OFFSET(DTM!$B$3,MATCH($F217,DTM!$C$3:$C$50,0)-1,0)="Frio"),23.263,0)))</f>
        <v>0</v>
      </c>
      <c r="T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9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IF($F217="",0,IF(AND($G217="Dnit",OFFSET(DTM!$B$3,MATCH($F217,DTM!$C$3:$C$50,0)-1,0)="Quente"),25.847,IF(AND($G217="Dnit",OFFSET(DTM!$B$3,MATCH($F217,DTM!$C$3:$C$50,0)-1,0)="Frio"),23.263,0)))</f>
        <v>0</v>
      </c>
      <c r="AA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30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IF($F217="",0,IF(AND($G217="Dnit",OFFSET(DTM!$B$3,MATCH($F217,DTM!$C$3:$C$50,0)-1,0)="Quente"),25.847,IF(AND($G217="Dnit",OFFSET(DTM!$B$3,MATCH($F217,DTM!$C$3:$C$50,0)-1,0)="Frio"),23.263,0)))</f>
        <v>0</v>
      </c>
      <c r="AH217" s="216">
        <f ca="1">IF($F217="",0,IF(AND($G217="Dnit",OFFSET(DTM!$B$3,MATCH($F217,DTM!$C$3:$C$50,0)-1,0)="Quente"),0.258,IF(AND($G217="Dnit",OFFSET(DTM!$B$3,MATCH($F217,DTM!$C$3:$C$50,0)-1,0)="Frio"),0.233,INDEX('P.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31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34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35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IF($F218="",0,IF(AND($G218="Dnit",OFFSET(DTM!$B$3,MATCH($F218,DTM!$C$3:$C$50,0)-1,0)="Quente"),25.847,IF(AND($G218="Dnit",OFFSET(DTM!$B$3,MATCH($F218,DTM!$C$3:$C$50,0)-1,0)="Frio"),23.263,0)))</f>
        <v>0</v>
      </c>
      <c r="T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9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IF($F218="",0,IF(AND($G218="Dnit",OFFSET(DTM!$B$3,MATCH($F218,DTM!$C$3:$C$50,0)-1,0)="Quente"),25.847,IF(AND($G218="Dnit",OFFSET(DTM!$B$3,MATCH($F218,DTM!$C$3:$C$50,0)-1,0)="Frio"),23.263,0)))</f>
        <v>0</v>
      </c>
      <c r="AA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30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IF($F218="",0,IF(AND($G218="Dnit",OFFSET(DTM!$B$3,MATCH($F218,DTM!$C$3:$C$50,0)-1,0)="Quente"),25.847,IF(AND($G218="Dnit",OFFSET(DTM!$B$3,MATCH($F218,DTM!$C$3:$C$50,0)-1,0)="Frio"),23.263,0)))</f>
        <v>0</v>
      </c>
      <c r="AH218" s="216">
        <f ca="1">IF($F218="",0,IF(AND($G218="Dnit",OFFSET(DTM!$B$3,MATCH($F218,DTM!$C$3:$C$50,0)-1,0)="Quente"),0.258,IF(AND($G218="Dnit",OFFSET(DTM!$B$3,MATCH($F218,DTM!$C$3:$C$50,0)-1,0)="Frio"),0.233,INDEX('P.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31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109.05331140812032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2.1810662281624067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111.23437763628273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88.321588075000008</v>
      </c>
      <c r="V242" s="216"/>
      <c r="W242" s="232">
        <f t="shared" ref="W242:W263" si="36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3" si="37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3" si="38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9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85.403984820000005</v>
      </c>
      <c r="V243" s="216"/>
      <c r="W243" s="232">
        <f t="shared" si="36"/>
        <v>59.782789373999996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7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8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40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9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1396.9631280149999</v>
      </c>
      <c r="V244" s="216"/>
      <c r="W244" s="232">
        <f t="shared" si="36"/>
        <v>0.244468547402625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7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8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40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9"/>
        <v>7.9589999999999994E-2</v>
      </c>
      <c r="Q245" s="5"/>
      <c r="R245" s="234">
        <f>IF($F245&lt;&gt;"",INDEX(DTM!$C$3:$F$100,MATCH($F245,DTM!$C$3:$C$100,0),MATCH(R$8,DTM!$C$3:$F$3,0)),"")</f>
        <v>18.271668437204912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7.5837752988567946</v>
      </c>
      <c r="V245" s="216"/>
      <c r="W245" s="232">
        <f t="shared" ca="1" si="36"/>
        <v>0.60359267603601219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8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40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9"/>
        <v>9.3240000000000003E-2</v>
      </c>
      <c r="Q246" s="5"/>
      <c r="R246" s="234">
        <f>IF($F246&lt;&gt;"",INDEX(DTM!$C$3:$F$100,MATCH($F246,DTM!$C$3:$C$100,0),MATCH(R$8,DTM!$C$3:$F$3,0)),"")</f>
        <v>33.565819759206796</v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13.931712675861812</v>
      </c>
      <c r="V246" s="216"/>
      <c r="W246" s="232">
        <f t="shared" ca="1" si="36"/>
        <v>1.2989928898973553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7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8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40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9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0.73485999999999996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10.62056415</v>
      </c>
      <c r="V247" s="216"/>
      <c r="W247" s="232">
        <f t="shared" ca="1" si="36"/>
        <v>3.5685095543999994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7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 t="e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8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40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9"/>
        <v>6.93E-2</v>
      </c>
      <c r="Q248" s="5"/>
      <c r="R248" s="234">
        <f>IF($F248&lt;&gt;"",INDEX(DTM!$C$3:$F$100,MATCH($F248,DTM!$C$3:$C$100,0),MATCH(R$8,DTM!$C$3:$F$3,0)),"")</f>
        <v>33.565819759206796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0.77286999999999995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24.995131565516772</v>
      </c>
      <c r="V248" s="216"/>
      <c r="W248" s="232">
        <f t="shared" ca="1" si="36"/>
        <v>1.7321626174903122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8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40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9"/>
        <v>2.6389999999999997E-2</v>
      </c>
      <c r="Q249" s="5"/>
      <c r="R249" s="234">
        <f>IF($F249&lt;&gt;"",INDEX(DTM!$C$3:$F$100,MATCH($F249,DTM!$C$3:$C$100,0),MATCH(R$8,DTM!$C$3:$F$3,0)),"")</f>
        <v>214.09557365439093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0.77286999999999995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159.42846233089429</v>
      </c>
      <c r="V249" s="216"/>
      <c r="W249" s="232">
        <f t="shared" ca="1" si="36"/>
        <v>4.2073171209122995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8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40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9"/>
        <v>2.0999999999999999E-3</v>
      </c>
      <c r="Q250" s="5"/>
      <c r="R250" s="234">
        <f>IF($F250&lt;&gt;"",INDEX(DTM!$C$3:$F$100,MATCH($F250,DTM!$C$3:$C$100,0),MATCH(R$8,DTM!$C$3:$F$3,0)),"")</f>
        <v>196.05721494334279</v>
      </c>
      <c r="S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0.23300000000000001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66.427862997313227</v>
      </c>
      <c r="V250" s="216"/>
      <c r="W250" s="232">
        <f t="shared" ca="1" si="36"/>
        <v>0.13949851229435778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0.23300000000000001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23.263000000000002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0.23300000000000001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8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40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9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86.66136195499999</v>
      </c>
      <c r="V251" s="216"/>
      <c r="W251" s="232">
        <f t="shared" si="36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7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8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40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9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83.987909600000009</v>
      </c>
      <c r="V252" s="216"/>
      <c r="W252" s="232">
        <f t="shared" si="36"/>
        <v>25.196372880000002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7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8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40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9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1396.9631280149999</v>
      </c>
      <c r="V253" s="216"/>
      <c r="W253" s="232">
        <f t="shared" si="36"/>
        <v>8.3817787680899994E-2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7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8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40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9"/>
        <v>3.1289999999999998E-2</v>
      </c>
      <c r="Q254" s="5"/>
      <c r="R254" s="234">
        <f>IF($F254&lt;&gt;"",INDEX(DTM!$C$3:$F$100,MATCH($F254,DTM!$C$3:$C$100,0),MATCH(R$8,DTM!$C$3:$F$3,0)),"")</f>
        <v>18.271668437204912</v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7.5837752988567946</v>
      </c>
      <c r="V254" s="216"/>
      <c r="W254" s="232">
        <f t="shared" ca="1" si="36"/>
        <v>0.23729632910122908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7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 t="e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8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40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9"/>
        <v>3.6629999999999996E-2</v>
      </c>
      <c r="Q255" s="2"/>
      <c r="R255" s="234">
        <f>IF($F255&lt;&gt;"",INDEX(DTM!$C$3:$F$100,MATCH($F255,DTM!$C$3:$C$100,0),MATCH(R$8,DTM!$C$3:$F$3,0)),"")</f>
        <v>33.565819759206796</v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13.931712675861812</v>
      </c>
      <c r="V255" s="216"/>
      <c r="W255" s="232">
        <f t="shared" ca="1" si="36"/>
        <v>0.51031863531681809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7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 t="e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8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40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9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0.73485999999999996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10.62056415</v>
      </c>
      <c r="V256" s="216"/>
      <c r="W256" s="232">
        <f t="shared" ca="1" si="36"/>
        <v>1.5293612375999999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7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 t="e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8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40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9"/>
        <v>4.5899999999999996E-2</v>
      </c>
      <c r="Q257" s="2"/>
      <c r="R257" s="234">
        <f>IF($F257&lt;&gt;"",INDEX(DTM!$C$3:$F$100,MATCH($F257,DTM!$C$3:$C$100,0),MATCH(R$8,DTM!$C$3:$F$3,0)),"")</f>
        <v>33.565819759206796</v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0.77286999999999995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24.995131565516772</v>
      </c>
      <c r="V257" s="216"/>
      <c r="W257" s="232">
        <f t="shared" ca="1" si="36"/>
        <v>1.1472765388572197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7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 t="e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8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40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9"/>
        <v>1.035E-2</v>
      </c>
      <c r="Q258" s="2"/>
      <c r="R258" s="234">
        <f>IF($F258&lt;&gt;"",INDEX(DTM!$C$3:$F$100,MATCH($F258,DTM!$C$3:$C$100,0),MATCH(R$8,DTM!$C$3:$F$3,0)),"")</f>
        <v>214.09557365439093</v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0.77286999999999995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159.42846233089429</v>
      </c>
      <c r="V258" s="216"/>
      <c r="W258" s="232">
        <f t="shared" ca="1" si="36"/>
        <v>1.6500845851247559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7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 t="e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8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40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9"/>
        <v>6.0000000000000002E-5</v>
      </c>
      <c r="Q259" s="2"/>
      <c r="R259" s="234">
        <f>IF($F259&lt;&gt;"",INDEX(DTM!$C$3:$F$100,MATCH($F259,DTM!$C$3:$C$100,0),MATCH(R$8,DTM!$C$3:$F$3,0)),"")</f>
        <v>196.05721494334279</v>
      </c>
      <c r="S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0.23300000000000001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66.427862997313227</v>
      </c>
      <c r="V259" s="216"/>
      <c r="W259" s="232">
        <f t="shared" ca="1" si="36"/>
        <v>3.9856717798387939E-3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0.23300000000000001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7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IF($F259="",0,IF(AND($G259="Dnit",OFFSET(DTM!$B$3,MATCH($F259,DTM!$C$3:$C$50,0)-1,0)="Quente"),25.847,IF(AND($G259="Dnit",OFFSET(DTM!$B$3,MATCH($F259,DTM!$C$3:$C$50,0)-1,0)="Frio"),23.263,0)))</f>
        <v>23.263000000000002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0.23300000000000001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8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40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9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IF($F260="",0,IF(AND($G260="Dnit",OFFSET(DTM!$B$3,MATCH($F260,DTM!$C$3:$C$50,0)-1,0)="Quente"),25.847,IF(AND($G260="Dnit",OFFSET(DTM!$B$3,MATCH($F260,DTM!$C$3:$C$50,0)-1,0)="Frio"),23.263,0)))</f>
        <v>0</v>
      </c>
      <c r="T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261.92508552000004</v>
      </c>
      <c r="V260" s="216"/>
      <c r="W260" s="232">
        <f t="shared" si="36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IF($F260="",0,IF(AND($G260="Dnit",OFFSET(DTM!$B$3,MATCH($F260,DTM!$C$3:$C$50,0)-1,0)="Quente"),25.847,IF(AND($G260="Dnit",OFFSET(DTM!$B$3,MATCH($F260,DTM!$C$3:$C$50,0)-1,0)="Frio"),23.263,0)))</f>
        <v>0</v>
      </c>
      <c r="AA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7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IF($F260="",0,IF(AND($G260="Dnit",OFFSET(DTM!$B$3,MATCH($F260,DTM!$C$3:$C$50,0)-1,0)="Quente"),25.847,IF(AND($G260="Dnit",OFFSET(DTM!$B$3,MATCH($F260,DTM!$C$3:$C$50,0)-1,0)="Frio"),23.263,0)))</f>
        <v>0</v>
      </c>
      <c r="AH260" s="216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8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40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9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IF($F261="",0,IF(AND($G261="Dnit",OFFSET(DTM!$B$3,MATCH($F261,DTM!$C$3:$C$50,0)-1,0)="Quente"),25.847,IF(AND($G261="Dnit",OFFSET(DTM!$B$3,MATCH($F261,DTM!$C$3:$C$50,0)-1,0)="Frio"),23.263,0)))</f>
        <v>0</v>
      </c>
      <c r="T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250.74297430000001</v>
      </c>
      <c r="V261" s="216"/>
      <c r="W261" s="232">
        <f t="shared" si="36"/>
        <v>175.52008201000001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IF($F261="",0,IF(AND($G261="Dnit",OFFSET(DTM!$B$3,MATCH($F261,DTM!$C$3:$C$50,0)-1,0)="Quente"),25.847,IF(AND($G261="Dnit",OFFSET(DTM!$B$3,MATCH($F261,DTM!$C$3:$C$50,0)-1,0)="Frio"),23.263,0)))</f>
        <v>0</v>
      </c>
      <c r="AA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7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IF($F261="",0,IF(AND($G261="Dnit",OFFSET(DTM!$B$3,MATCH($F261,DTM!$C$3:$C$50,0)-1,0)="Quente"),25.847,IF(AND($G261="Dnit",OFFSET(DTM!$B$3,MATCH($F261,DTM!$C$3:$C$50,0)-1,0)="Frio"),23.263,0)))</f>
        <v>0</v>
      </c>
      <c r="AH261" s="216">
        <f ca="1">IF($F261="",0,IF(AND($G261="Dnit",OFFSET(DTM!$B$3,MATCH($F261,DTM!$C$3:$C$50,0)-1,0)="Quente"),0.258,IF(AND($G261="Dnit",OFFSET(DTM!$B$3,MATCH($F261,DTM!$C$3:$C$50,0)-1,0)="Frio"),0.233,INDEX('P.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8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40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9"/>
        <v>0.21944999999999998</v>
      </c>
      <c r="Q262" s="2"/>
      <c r="R262" s="234">
        <f>IF($F262&lt;&gt;"",INDEX(DTM!$C$3:$F$100,MATCH($F262,DTM!$C$3:$C$100,0),MATCH(R$8,DTM!$C$3:$F$3,0)),"")</f>
        <v>214.09557365439093</v>
      </c>
      <c r="S262" s="216">
        <f ca="1">IF($F262="",0,IF(AND($G262="Dnit",OFFSET(DTM!$B$3,MATCH($F262,DTM!$C$3:$C$50,0)-1,0)="Quente"),25.847,IF(AND($G262="Dnit",OFFSET(DTM!$B$3,MATCH($F262,DTM!$C$3:$C$50,0)-1,0)="Frio"),23.263,0)))</f>
        <v>0</v>
      </c>
      <c r="T262" s="216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SICRO'!$A$1:$A$2000,0),MATCH(R$8,'P. U. SICRO'!$A$1:$R$1,0)+1))))</f>
        <v>0.77286999999999995</v>
      </c>
      <c r="U262" s="216">
        <f ca="1">IF(AND($F262="",$G262="SICRO"),INDEX('P. U. SICRO'!$A$1:$R$2000,MATCH($H262,'P. U. SICRO'!$A$1:$A$2000,0),MATCH(R$8,'P. U. SICRO'!$A$1:$R$1,0)+1)*S$2,IF(AND($F262="",$G262="ANP"),INDEX('P.U. Cotados'!$B$12:$K$18,MATCH($H262,'P.U. Cotados'!$B$12:$B$18,0),MATCH(R$8,'P.U. Cotados'!$B$12:$K$12,0))*S$2,IF($F262&lt;&gt;"",(S262+R262*T262)*S$2,)))</f>
        <v>159.42846233089429</v>
      </c>
      <c r="V262" s="216"/>
      <c r="W262" s="232">
        <f t="shared" ca="1" si="36"/>
        <v>34.98657605851475</v>
      </c>
      <c r="X262" s="215"/>
      <c r="Y262" s="234" t="e">
        <f>IF($F262&lt;&gt;"",INDEX(DTM!$C$3:$F$100,MATCH($F262,DTM!$C$3:$C$100,0),MATCH(Y$8,DTM!$C$3:$F$3,0)),"")</f>
        <v>#N/A</v>
      </c>
      <c r="Z262" s="216">
        <f ca="1">IF($F262="",0,IF(AND($G262="Dnit",OFFSET(DTM!$B$3,MATCH($F262,DTM!$C$3:$C$50,0)-1,0)="Quente"),25.847,IF(AND($G262="Dnit",OFFSET(DTM!$B$3,MATCH($F262,DTM!$C$3:$C$50,0)-1,0)="Frio"),23.263,0)))</f>
        <v>0</v>
      </c>
      <c r="AA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SICRO'!$A$1:$A$2000,0),MATCH(Y$8,'P. U. SICRO'!$A$1:$R$1,0)+1))))</f>
        <v>#N/A</v>
      </c>
      <c r="AB262" s="216" t="e">
        <f ca="1">IF(AND($F262="",$G262="SICRO"),INDEX('P. U. SICRO'!$A$1:$R$2000,MATCH($H262,'P. U. SICRO'!$A$1:$A$2000,0),MATCH(Y$8,'P. U. SICRO'!$A$1:$R$1,0)+1)*Z$2,IF(AND($F262="",$G262="ANP"),INDEX('P.U. Cotados'!$B$12:$K$18,MATCH($H262,'P.U. Cotados'!$B$12:$B$18,0),MATCH(Y$8,'P.U. Cotados'!$B$12:$K$12,0))*Z$2,IF($F262&lt;&gt;"",(Z262+Y262*AA262)*Z$2,)))</f>
        <v>#N/A</v>
      </c>
      <c r="AC262" s="216"/>
      <c r="AD262" s="232" t="str">
        <f t="shared" ca="1" si="37"/>
        <v/>
      </c>
      <c r="AE262" s="215"/>
      <c r="AF262" s="234" t="e">
        <f>IF($F262&lt;&gt;"",INDEX(DTM!$C$3:$F$100,MATCH($F262,DTM!$C$3:$C$100,0),MATCH(AF$8,DTM!$C$3:$F$3,0)),"")</f>
        <v>#N/A</v>
      </c>
      <c r="AG262" s="216">
        <f ca="1">IF($F262="",0,IF(AND($G262="Dnit",OFFSET(DTM!$B$3,MATCH($F262,DTM!$C$3:$C$50,0)-1,0)="Quente"),25.847,IF(AND($G262="Dnit",OFFSET(DTM!$B$3,MATCH($F262,DTM!$C$3:$C$50,0)-1,0)="Frio"),23.263,0)))</f>
        <v>0</v>
      </c>
      <c r="AH262" s="216" t="e">
        <f ca="1">IF($F262="",0,IF(AND($G262="Dnit",OFFSET(DTM!$B$3,MATCH($F262,DTM!$C$3:$C$50,0)-1,0)="Quente"),0.258,IF(AND($G262="Dnit",OFFSET(DTM!$B$3,MATCH($F262,DTM!$C$3:$C$50,0)-1,0)="Frio"),0.233,INDEX('P. U. SICRO'!$A$1:$R$2000,MATCH($H262,'P. U. SICRO'!$A$1:$A$2000,0),MATCH(AF$8,'P. U. SICRO'!$A$1:$R$1,0)+1))))</f>
        <v>#N/A</v>
      </c>
      <c r="AI262" s="216" t="e">
        <f ca="1">IF(AND($F262="",$G262="SICRO"),INDEX('P. U. SICRO'!$A$1:$R$2000,MATCH($H262,'P. U. SICRO'!$A$1:$A$2000,0),MATCH(AF$8,'P. U. SICRO'!$A$1:$R$1,0)+1)*AG$2,IF(AND($F262="",$G262="ANP"),INDEX('P.U. Cotados'!$B$12:$K$18,MATCH($H262,'P.U. Cotados'!$B$12:$B$18,0),MATCH(AF$8,'P.U. Cotados'!$B$12:$K$12,0))*AG$2,IF($F262&lt;&gt;"",(AG262+AF262*AH262)*AG$2,)))</f>
        <v>#N/A</v>
      </c>
      <c r="AJ262" s="216"/>
      <c r="AK262" s="232" t="str">
        <f t="shared" ca="1" si="38"/>
        <v/>
      </c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Transp. local c/ basc. 10m3 rodov. pav. (restr)</v>
      </c>
      <c r="D263" s="40"/>
      <c r="E263" s="41"/>
      <c r="F263" s="41" t="s">
        <v>4151</v>
      </c>
      <c r="G263" s="42" t="s">
        <v>591</v>
      </c>
      <c r="H263" s="42" t="str">
        <f>INDEX(DTM!$K$17:$K$50,MATCH(F263,DTM!$L$17:$L$50,0))</f>
        <v>1 A 00 002 07</v>
      </c>
      <c r="I263" s="43">
        <f t="shared" si="40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9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IF($F263="",0,IF(AND($G263="Dnit",OFFSET(DTM!$B$3,MATCH($F263,DTM!$C$3:$C$50,0)-1,0)="Quente"),25.847,IF(AND($G263="Dnit",OFFSET(DTM!$B$3,MATCH($F263,DTM!$C$3:$C$50,0)-1,0)="Frio"),23.263,0)))</f>
        <v>0</v>
      </c>
      <c r="T263" s="216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SICRO'!$A$1:$A$2000,0),MATCH(R$8,'P. U. SICRO'!$A$1:$R$1,0)+1))))</f>
        <v>0.72218999999999989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20.874901949999998</v>
      </c>
      <c r="V263" s="216"/>
      <c r="W263" s="232">
        <f t="shared" ca="1" si="36"/>
        <v>9.9656781909299994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IF($F263="",0,IF(AND($G263="Dnit",OFFSET(DTM!$B$3,MATCH($F263,DTM!$C$3:$C$50,0)-1,0)="Quente"),25.847,IF(AND($G263="Dnit",OFFSET(DTM!$B$3,MATCH($F263,DTM!$C$3:$C$50,0)-1,0)="Frio"),23.263,0)))</f>
        <v>0</v>
      </c>
      <c r="AA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SICRO'!$A$1:$A$2000,0),MATCH(Y$8,'P. U. SICRO'!$A$1:$R$1,0)+1))))</f>
        <v>#N/A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7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IF($F263="",0,IF(AND($G263="Dnit",OFFSET(DTM!$B$3,MATCH($F263,DTM!$C$3:$C$50,0)-1,0)="Quente"),25.847,IF(AND($G263="Dnit",OFFSET(DTM!$B$3,MATCH($F263,DTM!$C$3:$C$50,0)-1,0)="Frio"),23.263,0)))</f>
        <v>0</v>
      </c>
      <c r="AH263" s="216" t="e">
        <f ca="1">IF($F263="",0,IF(AND($G263="Dnit",OFFSET(DTM!$B$3,MATCH($F263,DTM!$C$3:$C$50,0)-1,0)="Quente"),0.258,IF(AND($G263="Dnit",OFFSET(DTM!$B$3,MATCH($F263,DTM!$C$3:$C$50,0)-1,0)="Frio"),0.233,INDEX('P. U. SICRO'!$A$1:$R$2000,MATCH($H263,'P. U. SICRO'!$A$1:$A$2000,0),MATCH(AF$8,'P. U. SICRO'!$A$1:$R$1,0)+1))))</f>
        <v>#N/A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8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40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9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IF($F264="",0,IF(AND($G264="Dnit",OFFSET(DTM!$B$3,MATCH($F264,DTM!$C$3:$C$50,0)-1,0)="Quente"),25.847,IF(AND($G264="Dnit",OFFSET(DTM!$B$3,MATCH($F264,DTM!$C$3:$C$50,0)-1,0)="Frio"),23.263,0)))</f>
        <v>0</v>
      </c>
      <c r="T264" s="216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SICRO'!$A$1:$A$2000,0),MATCH(R$8,'P. U. SICRO'!$A$1:$R$1,0)+1))))</f>
        <v>0.73485999999999996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10.62056415</v>
      </c>
      <c r="V264" s="216"/>
      <c r="W264" s="232">
        <f t="shared" ref="W264" ca="1" si="41">IFERROR(U264*$P264,"")</f>
        <v>7.4343949049999996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IF($F264="",0,IF(AND($G264="Dnit",OFFSET(DTM!$B$3,MATCH($F264,DTM!$C$3:$C$50,0)-1,0)="Quente"),25.847,IF(AND($G264="Dnit",OFFSET(DTM!$B$3,MATCH($F264,DTM!$C$3:$C$50,0)-1,0)="Frio"),23.263,0)))</f>
        <v>0</v>
      </c>
      <c r="AA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ref="AD264" ca="1" si="42">IFERROR(AB264*$P264,"")</f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IF($F264="",0,IF(AND($G264="Dnit",OFFSET(DTM!$B$3,MATCH($F264,DTM!$C$3:$C$50,0)-1,0)="Quente"),25.847,IF(AND($G264="Dnit",OFFSET(DTM!$B$3,MATCH($F264,DTM!$C$3:$C$50,0)-1,0)="Frio"),23.263,0)))</f>
        <v>0</v>
      </c>
      <c r="AH264" s="216" t="e">
        <f ca="1">IF($F264="",0,IF(AND($G264="Dnit",OFFSET(DTM!$B$3,MATCH($F264,DTM!$C$3:$C$50,0)-1,0)="Quente"),0.258,IF(AND($G264="Dnit",OFFSET(DTM!$B$3,MATCH($F264,DTM!$C$3:$C$50,0)-1,0)="Frio"),0.233,INDEX('P.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ref="AK264" ca="1" si="43">IFERROR(AI264*$P264,"")</f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329.84257612233847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6.5968515224467694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336.43942764478527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108.81805613</v>
      </c>
      <c r="V288" s="216"/>
      <c r="W288" s="232">
        <f t="shared" ref="W288:W309" si="44">IFERROR(U288*$P288,"")</f>
        <v>108.81805613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45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46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47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111.320602855</v>
      </c>
      <c r="V289" s="216"/>
      <c r="W289" s="232">
        <f t="shared" si="44"/>
        <v>111.320602855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45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46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48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47"/>
        <v>1.8</v>
      </c>
      <c r="Q290" s="5"/>
      <c r="R290" s="234">
        <f>IF($F290&lt;&gt;"",INDEX(DTM!$C$3:$F$100,MATCH($F290,DTM!$C$3:$C$100,0),MATCH(R$8,DTM!$C$3:$F$3,0)),"")</f>
        <v>33.565819759206796</v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13.931712675861812</v>
      </c>
      <c r="V290" s="216"/>
      <c r="W290" s="232">
        <f t="shared" ca="1" si="44"/>
        <v>25.077082816551261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45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 t="e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46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48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47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44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45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46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48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47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81.473155329999997</v>
      </c>
      <c r="V292" s="216"/>
      <c r="W292" s="232">
        <f t="shared" si="44"/>
        <v>81.473155329999997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45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46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48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47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66.860723965000005</v>
      </c>
      <c r="V293" s="216"/>
      <c r="W293" s="232">
        <f t="shared" si="44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45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46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48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47"/>
        <v>2.4</v>
      </c>
      <c r="Q294" s="5"/>
      <c r="R294" s="234">
        <f>IF($F294&lt;&gt;"",INDEX(DTM!$C$3:$F$100,MATCH($F294,DTM!$C$3:$C$100,0),MATCH(R$8,DTM!$C$3:$F$3,0)),"")</f>
        <v>33.565819759206796</v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13.931712675861812</v>
      </c>
      <c r="V294" s="216"/>
      <c r="W294" s="232">
        <f t="shared" ca="1" si="44"/>
        <v>33.436110422068346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45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 t="e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46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48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47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272.57006475999998</v>
      </c>
      <c r="V295" s="216"/>
      <c r="W295" s="232">
        <f t="shared" si="44"/>
        <v>272.57006475999998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45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46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48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47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312.29341619000002</v>
      </c>
      <c r="V296" s="216"/>
      <c r="W296" s="232">
        <f t="shared" si="44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45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46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48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47"/>
        <v>1.022</v>
      </c>
      <c r="Q297" s="5"/>
      <c r="R297" s="234">
        <f>IF($F297&lt;&gt;"",INDEX(DTM!$C$3:$F$100,MATCH($F297,DTM!$C$3:$C$100,0),MATCH(R$8,DTM!$C$3:$F$3,0)),"")</f>
        <v>18.271668437204912</v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7.5837752988567946</v>
      </c>
      <c r="V297" s="216"/>
      <c r="W297" s="232">
        <f t="shared" ca="1" si="44"/>
        <v>7.7506183554316443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45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 t="e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46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48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47"/>
        <v>1.1655</v>
      </c>
      <c r="Q298" s="5"/>
      <c r="R298" s="234">
        <f>IF($F298&lt;&gt;"",INDEX(DTM!$C$3:$F$100,MATCH($F298,DTM!$C$3:$C$100,0),MATCH(R$8,DTM!$C$3:$F$3,0)),"")</f>
        <v>33.565819759206796</v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13.931712675861812</v>
      </c>
      <c r="V298" s="216"/>
      <c r="W298" s="232">
        <f t="shared" ca="1" si="44"/>
        <v>16.237411123716942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45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 t="e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46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48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47"/>
        <v>0.307</v>
      </c>
      <c r="Q299" s="5"/>
      <c r="R299" s="234">
        <f>IF($F299&lt;&gt;"",INDEX(DTM!$C$3:$F$100,MATCH($F299,DTM!$C$3:$C$100,0),MATCH(R$8,DTM!$C$3:$F$3,0)),"")</f>
        <v>214.09557365439093</v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0.77286999999999995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159.42846233089429</v>
      </c>
      <c r="V299" s="216"/>
      <c r="W299" s="232">
        <f t="shared" ca="1" si="44"/>
        <v>48.944537935584549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45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 t="e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46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48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47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6.8972629250000006</v>
      </c>
      <c r="V300" s="216"/>
      <c r="W300" s="232">
        <f t="shared" si="44"/>
        <v>689.72629250000011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45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46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48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47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44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45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46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48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47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44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45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46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48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47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44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45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46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48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47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44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45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46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48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47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IF($F305="",0,IF(AND($G305="Dnit",OFFSET(DTM!$B$3,MATCH($F305,DTM!$C$3:$C$50,0)-1,0)="Quente"),25.847,IF(AND($G305="Dnit",OFFSET(DTM!$B$3,MATCH($F305,DTM!$C$3:$C$50,0)-1,0)="Frio"),23.263,0)))</f>
        <v>0</v>
      </c>
      <c r="T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44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IF($F305="",0,IF(AND($G305="Dnit",OFFSET(DTM!$B$3,MATCH($F305,DTM!$C$3:$C$50,0)-1,0)="Quente"),25.847,IF(AND($G305="Dnit",OFFSET(DTM!$B$3,MATCH($F305,DTM!$C$3:$C$50,0)-1,0)="Frio"),23.263,0)))</f>
        <v>0</v>
      </c>
      <c r="AA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45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IF($F305="",0,IF(AND($G305="Dnit",OFFSET(DTM!$B$3,MATCH($F305,DTM!$C$3:$C$50,0)-1,0)="Quente"),25.847,IF(AND($G305="Dnit",OFFSET(DTM!$B$3,MATCH($F305,DTM!$C$3:$C$50,0)-1,0)="Frio"),23.263,0)))</f>
        <v>0</v>
      </c>
      <c r="AH305" s="216">
        <f ca="1">IF($F305="",0,IF(AND($G305="Dnit",OFFSET(DTM!$B$3,MATCH($F305,DTM!$C$3:$C$50,0)-1,0)="Quente"),0.258,IF(AND($G305="Dnit",OFFSET(DTM!$B$3,MATCH($F305,DTM!$C$3:$C$50,0)-1,0)="Frio"),0.233,INDEX('P.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46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48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47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IF($F306="",0,IF(AND($G306="Dnit",OFFSET(DTM!$B$3,MATCH($F306,DTM!$C$3:$C$50,0)-1,0)="Quente"),25.847,IF(AND($G306="Dnit",OFFSET(DTM!$B$3,MATCH($F306,DTM!$C$3:$C$50,0)-1,0)="Frio"),23.263,0)))</f>
        <v>0</v>
      </c>
      <c r="T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44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IF($F306="",0,IF(AND($G306="Dnit",OFFSET(DTM!$B$3,MATCH($F306,DTM!$C$3:$C$50,0)-1,0)="Quente"),25.847,IF(AND($G306="Dnit",OFFSET(DTM!$B$3,MATCH($F306,DTM!$C$3:$C$50,0)-1,0)="Frio"),23.263,0)))</f>
        <v>0</v>
      </c>
      <c r="AA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45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IF($F306="",0,IF(AND($G306="Dnit",OFFSET(DTM!$B$3,MATCH($F306,DTM!$C$3:$C$50,0)-1,0)="Quente"),25.847,IF(AND($G306="Dnit",OFFSET(DTM!$B$3,MATCH($F306,DTM!$C$3:$C$50,0)-1,0)="Frio"),23.263,0)))</f>
        <v>0</v>
      </c>
      <c r="AH306" s="216">
        <f ca="1">IF($F306="",0,IF(AND($G306="Dnit",OFFSET(DTM!$B$3,MATCH($F306,DTM!$C$3:$C$50,0)-1,0)="Quente"),0.258,IF(AND($G306="Dnit",OFFSET(DTM!$B$3,MATCH($F306,DTM!$C$3:$C$50,0)-1,0)="Frio"),0.233,INDEX('P.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46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48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47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IF($F307="",0,IF(AND($G307="Dnit",OFFSET(DTM!$B$3,MATCH($F307,DTM!$C$3:$C$50,0)-1,0)="Quente"),25.847,IF(AND($G307="Dnit",OFFSET(DTM!$B$3,MATCH($F307,DTM!$C$3:$C$50,0)-1,0)="Frio"),23.263,0)))</f>
        <v>0</v>
      </c>
      <c r="T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44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IF($F307="",0,IF(AND($G307="Dnit",OFFSET(DTM!$B$3,MATCH($F307,DTM!$C$3:$C$50,0)-1,0)="Quente"),25.847,IF(AND($G307="Dnit",OFFSET(DTM!$B$3,MATCH($F307,DTM!$C$3:$C$50,0)-1,0)="Frio"),23.263,0)))</f>
        <v>0</v>
      </c>
      <c r="AA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45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IF($F307="",0,IF(AND($G307="Dnit",OFFSET(DTM!$B$3,MATCH($F307,DTM!$C$3:$C$50,0)-1,0)="Quente"),25.847,IF(AND($G307="Dnit",OFFSET(DTM!$B$3,MATCH($F307,DTM!$C$3:$C$50,0)-1,0)="Frio"),23.263,0)))</f>
        <v>0</v>
      </c>
      <c r="AH307" s="216">
        <f ca="1">IF($F307="",0,IF(AND($G307="Dnit",OFFSET(DTM!$B$3,MATCH($F307,DTM!$C$3:$C$50,0)-1,0)="Quente"),0.258,IF(AND($G307="Dnit",OFFSET(DTM!$B$3,MATCH($F307,DTM!$C$3:$C$50,0)-1,0)="Frio"),0.233,INDEX('P.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46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48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47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IF($F308="",0,IF(AND($G308="Dnit",OFFSET(DTM!$B$3,MATCH($F308,DTM!$C$3:$C$50,0)-1,0)="Quente"),25.847,IF(AND($G308="Dnit",OFFSET(DTM!$B$3,MATCH($F308,DTM!$C$3:$C$50,0)-1,0)="Frio"),23.263,0)))</f>
        <v>0</v>
      </c>
      <c r="T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44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IF($F308="",0,IF(AND($G308="Dnit",OFFSET(DTM!$B$3,MATCH($F308,DTM!$C$3:$C$50,0)-1,0)="Quente"),25.847,IF(AND($G308="Dnit",OFFSET(DTM!$B$3,MATCH($F308,DTM!$C$3:$C$50,0)-1,0)="Frio"),23.263,0)))</f>
        <v>0</v>
      </c>
      <c r="AA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45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IF($F308="",0,IF(AND($G308="Dnit",OFFSET(DTM!$B$3,MATCH($F308,DTM!$C$3:$C$50,0)-1,0)="Quente"),25.847,IF(AND($G308="Dnit",OFFSET(DTM!$B$3,MATCH($F308,DTM!$C$3:$C$50,0)-1,0)="Frio"),23.263,0)))</f>
        <v>0</v>
      </c>
      <c r="AH308" s="216">
        <f ca="1">IF($F308="",0,IF(AND($G308="Dnit",OFFSET(DTM!$B$3,MATCH($F308,DTM!$C$3:$C$50,0)-1,0)="Quente"),0.258,IF(AND($G308="Dnit",OFFSET(DTM!$B$3,MATCH($F308,DTM!$C$3:$C$50,0)-1,0)="Frio"),0.233,INDEX('P.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46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48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47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IF($F309="",0,IF(AND($G309="Dnit",OFFSET(DTM!$B$3,MATCH($F309,DTM!$C$3:$C$50,0)-1,0)="Quente"),25.847,IF(AND($G309="Dnit",OFFSET(DTM!$B$3,MATCH($F309,DTM!$C$3:$C$50,0)-1,0)="Frio"),23.263,0)))</f>
        <v>0</v>
      </c>
      <c r="T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44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IF($F309="",0,IF(AND($G309="Dnit",OFFSET(DTM!$B$3,MATCH($F309,DTM!$C$3:$C$50,0)-1,0)="Quente"),25.847,IF(AND($G309="Dnit",OFFSET(DTM!$B$3,MATCH($F309,DTM!$C$3:$C$50,0)-1,0)="Frio"),23.263,0)))</f>
        <v>0</v>
      </c>
      <c r="AA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45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IF($F309="",0,IF(AND($G309="Dnit",OFFSET(DTM!$B$3,MATCH($F309,DTM!$C$3:$C$50,0)-1,0)="Quente"),25.847,IF(AND($G309="Dnit",OFFSET(DTM!$B$3,MATCH($F309,DTM!$C$3:$C$50,0)-1,0)="Frio"),23.263,0)))</f>
        <v>0</v>
      </c>
      <c r="AH309" s="216">
        <f ca="1">IF($F309="",0,IF(AND($G309="Dnit",OFFSET(DTM!$B$3,MATCH($F309,DTM!$C$3:$C$50,0)-1,0)="Quente"),0.258,IF(AND($G309="Dnit",OFFSET(DTM!$B$3,MATCH($F309,DTM!$C$3:$C$50,0)-1,0)="Frio"),0.233,INDEX('P.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46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1414.3488722483528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28.286977444967057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1442.6358496933199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254.83250187499999</v>
      </c>
      <c r="V333" s="216"/>
      <c r="W333" s="232">
        <f t="shared" ref="W333:W354" si="49">IFERROR(U333*$P333,"")</f>
        <v>254.83250187499999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50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51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52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244.51712635000001</v>
      </c>
      <c r="V334" s="216"/>
      <c r="W334" s="232">
        <f t="shared" si="49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50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51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53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52"/>
        <v>0.42070000000000002</v>
      </c>
      <c r="Q335" s="5"/>
      <c r="R335" s="234">
        <f>IF($F335&lt;&gt;"",INDEX(DTM!$C$3:$F$100,MATCH($F335,DTM!$C$3:$C$100,0),MATCH(R$8,DTM!$C$3:$F$3,0)),"")</f>
        <v>18.271668437204912</v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7.5837752988567946</v>
      </c>
      <c r="V335" s="216"/>
      <c r="W335" s="232">
        <f t="shared" ca="1" si="49"/>
        <v>3.1904942682290538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50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 t="e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51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53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52"/>
        <v>0.51639999999999997</v>
      </c>
      <c r="Q336" s="5"/>
      <c r="R336" s="234">
        <f>IF($F336&lt;&gt;"",INDEX(DTM!$C$3:$F$100,MATCH($F336,DTM!$C$3:$C$100,0),MATCH(R$8,DTM!$C$3:$F$3,0)),"")</f>
        <v>33.565819759206796</v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13.931712675861812</v>
      </c>
      <c r="V336" s="216"/>
      <c r="W336" s="232">
        <f t="shared" ca="1" si="49"/>
        <v>7.1943364258150391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50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 t="e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51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53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52"/>
        <v>2.8E-3</v>
      </c>
      <c r="Q337" s="5"/>
      <c r="R337" s="234">
        <f>IF($F337&lt;&gt;"",INDEX(DTM!$C$3:$F$100,MATCH($F337,DTM!$C$3:$C$100,0),MATCH(R$8,DTM!$C$3:$F$3,0)),"")</f>
        <v>214.09557365439093</v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206.47292662525658</v>
      </c>
      <c r="V337" s="216"/>
      <c r="W337" s="232">
        <f t="shared" ca="1" si="49"/>
        <v>0.5781241945507184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50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 t="e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51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53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52"/>
        <v>0.16539999999999999</v>
      </c>
      <c r="Q338" s="5"/>
      <c r="R338" s="234">
        <f>IF($F338&lt;&gt;"",INDEX(DTM!$C$3:$F$100,MATCH($F338,DTM!$C$3:$C$100,0),MATCH(R$8,DTM!$C$3:$F$3,0)),"")</f>
        <v>214.09557365439093</v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0.77286999999999995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159.42846233089429</v>
      </c>
      <c r="V338" s="216"/>
      <c r="W338" s="232">
        <f t="shared" ca="1" si="49"/>
        <v>26.369467669529914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50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 t="e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51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53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52"/>
        <v>3.2099999999999997E-2</v>
      </c>
      <c r="Q339" s="5"/>
      <c r="R339" s="234">
        <f>IF($F339&lt;&gt;"",INDEX(DTM!$C$3:$F$100,MATCH($F339,DTM!$C$3:$C$100,0),MATCH(R$8,DTM!$C$3:$F$3,0)),"")</f>
        <v>214.09557365439093</v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0.77286999999999995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159.42846233089429</v>
      </c>
      <c r="V339" s="216"/>
      <c r="W339" s="232">
        <f t="shared" ca="1" si="49"/>
        <v>5.1176536408217066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50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 t="e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51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53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52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9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50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51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53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52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9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50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51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53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52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9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50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51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53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52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9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50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51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53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52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9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50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51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53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52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9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50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51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53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52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9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50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51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53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52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9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50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51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53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52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9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50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51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53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52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9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50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51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53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52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IF($F350="",0,IF(AND($G350="Dnit",OFFSET(DTM!$B$3,MATCH($F350,DTM!$C$3:$C$50,0)-1,0)="Quente"),25.847,IF(AND($G350="Dnit",OFFSET(DTM!$B$3,MATCH($F350,DTM!$C$3:$C$50,0)-1,0)="Frio"),23.263,0)))</f>
        <v>0</v>
      </c>
      <c r="T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9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IF($F350="",0,IF(AND($G350="Dnit",OFFSET(DTM!$B$3,MATCH($F350,DTM!$C$3:$C$50,0)-1,0)="Quente"),25.847,IF(AND($G350="Dnit",OFFSET(DTM!$B$3,MATCH($F350,DTM!$C$3:$C$50,0)-1,0)="Frio"),23.263,0)))</f>
        <v>0</v>
      </c>
      <c r="AA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50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IF($F350="",0,IF(AND($G350="Dnit",OFFSET(DTM!$B$3,MATCH($F350,DTM!$C$3:$C$50,0)-1,0)="Quente"),25.847,IF(AND($G350="Dnit",OFFSET(DTM!$B$3,MATCH($F350,DTM!$C$3:$C$50,0)-1,0)="Frio"),23.263,0)))</f>
        <v>0</v>
      </c>
      <c r="AH350" s="216">
        <f ca="1">IF($F350="",0,IF(AND($G350="Dnit",OFFSET(DTM!$B$3,MATCH($F350,DTM!$C$3:$C$50,0)-1,0)="Quente"),0.258,IF(AND($G350="Dnit",OFFSET(DTM!$B$3,MATCH($F350,DTM!$C$3:$C$50,0)-1,0)="Frio"),0.233,INDEX('P.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51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53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52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IF($F351="",0,IF(AND($G351="Dnit",OFFSET(DTM!$B$3,MATCH($F351,DTM!$C$3:$C$50,0)-1,0)="Quente"),25.847,IF(AND($G351="Dnit",OFFSET(DTM!$B$3,MATCH($F351,DTM!$C$3:$C$50,0)-1,0)="Frio"),23.263,0)))</f>
        <v>0</v>
      </c>
      <c r="T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9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IF($F351="",0,IF(AND($G351="Dnit",OFFSET(DTM!$B$3,MATCH($F351,DTM!$C$3:$C$50,0)-1,0)="Quente"),25.847,IF(AND($G351="Dnit",OFFSET(DTM!$B$3,MATCH($F351,DTM!$C$3:$C$50,0)-1,0)="Frio"),23.263,0)))</f>
        <v>0</v>
      </c>
      <c r="AA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50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IF($F351="",0,IF(AND($G351="Dnit",OFFSET(DTM!$B$3,MATCH($F351,DTM!$C$3:$C$50,0)-1,0)="Quente"),25.847,IF(AND($G351="Dnit",OFFSET(DTM!$B$3,MATCH($F351,DTM!$C$3:$C$50,0)-1,0)="Frio"),23.263,0)))</f>
        <v>0</v>
      </c>
      <c r="AH351" s="216">
        <f ca="1">IF($F351="",0,IF(AND($G351="Dnit",OFFSET(DTM!$B$3,MATCH($F351,DTM!$C$3:$C$50,0)-1,0)="Quente"),0.258,IF(AND($G351="Dnit",OFFSET(DTM!$B$3,MATCH($F351,DTM!$C$3:$C$50,0)-1,0)="Frio"),0.233,INDEX('P.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51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53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52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IF($F352="",0,IF(AND($G352="Dnit",OFFSET(DTM!$B$3,MATCH($F352,DTM!$C$3:$C$50,0)-1,0)="Quente"),25.847,IF(AND($G352="Dnit",OFFSET(DTM!$B$3,MATCH($F352,DTM!$C$3:$C$50,0)-1,0)="Frio"),23.263,0)))</f>
        <v>0</v>
      </c>
      <c r="T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9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IF($F352="",0,IF(AND($G352="Dnit",OFFSET(DTM!$B$3,MATCH($F352,DTM!$C$3:$C$50,0)-1,0)="Quente"),25.847,IF(AND($G352="Dnit",OFFSET(DTM!$B$3,MATCH($F352,DTM!$C$3:$C$50,0)-1,0)="Frio"),23.263,0)))</f>
        <v>0</v>
      </c>
      <c r="AA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50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IF($F352="",0,IF(AND($G352="Dnit",OFFSET(DTM!$B$3,MATCH($F352,DTM!$C$3:$C$50,0)-1,0)="Quente"),25.847,IF(AND($G352="Dnit",OFFSET(DTM!$B$3,MATCH($F352,DTM!$C$3:$C$50,0)-1,0)="Frio"),23.263,0)))</f>
        <v>0</v>
      </c>
      <c r="AH352" s="216">
        <f ca="1">IF($F352="",0,IF(AND($G352="Dnit",OFFSET(DTM!$B$3,MATCH($F352,DTM!$C$3:$C$50,0)-1,0)="Quente"),0.258,IF(AND($G352="Dnit",OFFSET(DTM!$B$3,MATCH($F352,DTM!$C$3:$C$50,0)-1,0)="Frio"),0.233,INDEX('P.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51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53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52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IF($F353="",0,IF(AND($G353="Dnit",OFFSET(DTM!$B$3,MATCH($F353,DTM!$C$3:$C$50,0)-1,0)="Quente"),25.847,IF(AND($G353="Dnit",OFFSET(DTM!$B$3,MATCH($F353,DTM!$C$3:$C$50,0)-1,0)="Frio"),23.263,0)))</f>
        <v>0</v>
      </c>
      <c r="T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9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IF($F353="",0,IF(AND($G353="Dnit",OFFSET(DTM!$B$3,MATCH($F353,DTM!$C$3:$C$50,0)-1,0)="Quente"),25.847,IF(AND($G353="Dnit",OFFSET(DTM!$B$3,MATCH($F353,DTM!$C$3:$C$50,0)-1,0)="Frio"),23.263,0)))</f>
        <v>0</v>
      </c>
      <c r="AA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50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IF($F353="",0,IF(AND($G353="Dnit",OFFSET(DTM!$B$3,MATCH($F353,DTM!$C$3:$C$50,0)-1,0)="Quente"),25.847,IF(AND($G353="Dnit",OFFSET(DTM!$B$3,MATCH($F353,DTM!$C$3:$C$50,0)-1,0)="Frio"),23.263,0)))</f>
        <v>0</v>
      </c>
      <c r="AH353" s="216">
        <f ca="1">IF($F353="",0,IF(AND($G353="Dnit",OFFSET(DTM!$B$3,MATCH($F353,DTM!$C$3:$C$50,0)-1,0)="Quente"),0.258,IF(AND($G353="Dnit",OFFSET(DTM!$B$3,MATCH($F353,DTM!$C$3:$C$50,0)-1,0)="Frio"),0.233,INDEX('P.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51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53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52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IF($F354="",0,IF(AND($G354="Dnit",OFFSET(DTM!$B$3,MATCH($F354,DTM!$C$3:$C$50,0)-1,0)="Quente"),25.847,IF(AND($G354="Dnit",OFFSET(DTM!$B$3,MATCH($F354,DTM!$C$3:$C$50,0)-1,0)="Frio"),23.263,0)))</f>
        <v>0</v>
      </c>
      <c r="T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9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IF($F354="",0,IF(AND($G354="Dnit",OFFSET(DTM!$B$3,MATCH($F354,DTM!$C$3:$C$50,0)-1,0)="Quente"),25.847,IF(AND($G354="Dnit",OFFSET(DTM!$B$3,MATCH($F354,DTM!$C$3:$C$50,0)-1,0)="Frio"),23.263,0)))</f>
        <v>0</v>
      </c>
      <c r="AA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50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IF($F354="",0,IF(AND($G354="Dnit",OFFSET(DTM!$B$3,MATCH($F354,DTM!$C$3:$C$50,0)-1,0)="Quente"),25.847,IF(AND($G354="Dnit",OFFSET(DTM!$B$3,MATCH($F354,DTM!$C$3:$C$50,0)-1,0)="Frio"),23.263,0)))</f>
        <v>0</v>
      </c>
      <c r="AH354" s="216">
        <f ca="1">IF($F354="",0,IF(AND($G354="Dnit",OFFSET(DTM!$B$3,MATCH($F354,DTM!$C$3:$C$50,0)-1,0)="Quente"),0.258,IF(AND($G354="Dnit",OFFSET(DTM!$B$3,MATCH($F354,DTM!$C$3:$C$50,0)-1,0)="Frio"),0.233,INDEX('P.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51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297.28257807394635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5.9456515614789271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303.22822963542529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51.369349360000001</v>
      </c>
      <c r="V378" s="216"/>
      <c r="W378" s="232">
        <f t="shared" ref="W378:W399" si="54">IFERROR(U378*$P378,"")</f>
        <v>570.76484073896006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:AD399" si="55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:AK399" si="56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57">IF($L379&lt;&gt;"",PRODUCT($K379:$O379),"")</f>
        <v>0.33333000000000002</v>
      </c>
      <c r="Q379" s="5"/>
      <c r="R379" s="234">
        <f>IF($F379&lt;&gt;"",INDEX(DTM!$C$3:$F$100,MATCH($F379,DTM!$C$3:$C$100,0),MATCH(R$8,DTM!$C$3:$F$3,0)),"")</f>
        <v>214.09557365439093</v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0.77286999999999995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159.42846233089429</v>
      </c>
      <c r="V379" s="216"/>
      <c r="W379" s="232">
        <f t="shared" ca="1" si="54"/>
        <v>53.142289348756997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55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 t="e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56"/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8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57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135.491541955</v>
      </c>
      <c r="V380" s="216"/>
      <c r="W380" s="232">
        <f t="shared" si="54"/>
        <v>451.59330933601501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5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6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8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57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329.92111117000002</v>
      </c>
      <c r="V381" s="216"/>
      <c r="W381" s="232">
        <f t="shared" si="54"/>
        <v>220.05738115039003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5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6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309.54671856499999</v>
      </c>
      <c r="V382" s="216"/>
      <c r="W382" s="232">
        <f t="shared" si="54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5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6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18.271668437204912</v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7.5837752988567946</v>
      </c>
      <c r="V383" s="216"/>
      <c r="W383" s="232">
        <f t="shared" ca="1" si="54"/>
        <v>5.0381446118401323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5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 t="e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6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33.565819759206796</v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13.931712675861812</v>
      </c>
      <c r="V384" s="216"/>
      <c r="W384" s="232">
        <f t="shared" ca="1" si="54"/>
        <v>10.035848543183816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5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 t="e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6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214.09557365439093</v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0.77286999999999995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159.42846233089429</v>
      </c>
      <c r="V385" s="216"/>
      <c r="W385" s="232">
        <f t="shared" ca="1" si="54"/>
        <v>42.322836181133191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5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 t="e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6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8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57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173.55466726500001</v>
      </c>
      <c r="V386" s="216"/>
      <c r="W386" s="232">
        <f t="shared" si="54"/>
        <v>173.55466726500001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5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6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8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57"/>
        <v>2.4</v>
      </c>
      <c r="Q387" s="5"/>
      <c r="R387" s="234">
        <f>IF($F387&lt;&gt;"",INDEX(DTM!$C$3:$F$100,MATCH($F387,DTM!$C$3:$C$100,0),MATCH(R$8,DTM!$C$3:$F$3,0)),"")</f>
        <v>15.066374527856468</v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0.73485999999999996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10.667559812068371</v>
      </c>
      <c r="V387" s="216"/>
      <c r="W387" s="232">
        <f t="shared" ca="1" si="54"/>
        <v>25.60214354896409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5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 t="e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6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8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57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471.55304825999997</v>
      </c>
      <c r="V388" s="216"/>
      <c r="W388" s="232">
        <f t="shared" si="54"/>
        <v>222.667349388372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5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6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8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57"/>
        <v>1.1332800000000001</v>
      </c>
      <c r="Q389" s="5"/>
      <c r="R389" s="234">
        <f>IF($F389&lt;&gt;"",INDEX(DTM!$C$3:$F$100,MATCH($F389,DTM!$C$3:$C$100,0),MATCH(R$8,DTM!$C$3:$F$3,0)),"")</f>
        <v>15.066374527856468</v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0.73485999999999996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10.667559812068371</v>
      </c>
      <c r="V389" s="216"/>
      <c r="W389" s="232">
        <f t="shared" ca="1" si="54"/>
        <v>12.089332183820844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5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 t="e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6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8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57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40.968521020000004</v>
      </c>
      <c r="V390" s="216"/>
      <c r="W390" s="232">
        <f t="shared" si="54"/>
        <v>59.174931761288001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5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6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8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57"/>
        <v>0.21082399999999998</v>
      </c>
      <c r="Q391" s="5"/>
      <c r="R391" s="234">
        <f>IF($F391&lt;&gt;"",INDEX(DTM!$C$3:$F$100,MATCH($F391,DTM!$C$3:$C$100,0),MATCH(R$8,DTM!$C$3:$F$3,0)),"")</f>
        <v>214.09557365439093</v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0.77286999999999995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159.42846233089429</v>
      </c>
      <c r="V391" s="216"/>
      <c r="W391" s="232">
        <f t="shared" ca="1" si="54"/>
        <v>33.611346142448454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5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 t="e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6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8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57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332.70443143000006</v>
      </c>
      <c r="V392" s="216"/>
      <c r="W392" s="232">
        <f t="shared" si="54"/>
        <v>133.08177257200003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5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6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8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57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54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5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6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8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57"/>
        <v>0.2656</v>
      </c>
      <c r="Q394" s="5"/>
      <c r="R394" s="234">
        <f>IF($F394&lt;&gt;"",INDEX(DTM!$C$3:$F$100,MATCH($F394,DTM!$C$3:$C$100,0),MATCH(R$8,DTM!$C$3:$F$3,0)),"")</f>
        <v>18.271668437204912</v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7.5837752988567946</v>
      </c>
      <c r="V394" s="216"/>
      <c r="W394" s="232">
        <f t="shared" ca="1" si="54"/>
        <v>2.0142507193763648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5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 t="e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6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8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57"/>
        <v>0.28799999999999998</v>
      </c>
      <c r="Q395" s="5"/>
      <c r="R395" s="234">
        <f>IF($F395&lt;&gt;"",INDEX(DTM!$C$3:$F$100,MATCH($F395,DTM!$C$3:$C$100,0),MATCH(R$8,DTM!$C$3:$F$3,0)),"")</f>
        <v>33.565819759206796</v>
      </c>
      <c r="S395" s="216">
        <f ca="1">IF($F395="",0,IF(AND($G395="Dnit",OFFSET(DTM!$B$3,MATCH($F395,DTM!$C$3:$C$50,0)-1,0)="Quente"),25.847,IF(AND($G395="Dnit",OFFSET(DTM!$B$3,MATCH($F395,DTM!$C$3:$C$50,0)-1,0)="Frio"),23.263,0)))</f>
        <v>0</v>
      </c>
      <c r="T395" s="216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13.931712675861812</v>
      </c>
      <c r="V395" s="216"/>
      <c r="W395" s="232">
        <f t="shared" ca="1" si="54"/>
        <v>4.0123332506482017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IF($F395="",0,IF(AND($G395="Dnit",OFFSET(DTM!$B$3,MATCH($F395,DTM!$C$3:$C$50,0)-1,0)="Quente"),25.847,IF(AND($G395="Dnit",OFFSET(DTM!$B$3,MATCH($F395,DTM!$C$3:$C$50,0)-1,0)="Frio"),23.263,0)))</f>
        <v>0</v>
      </c>
      <c r="AA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5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IF($F395="",0,IF(AND($G395="Dnit",OFFSET(DTM!$B$3,MATCH($F395,DTM!$C$3:$C$50,0)-1,0)="Quente"),25.847,IF(AND($G395="Dnit",OFFSET(DTM!$B$3,MATCH($F395,DTM!$C$3:$C$50,0)-1,0)="Frio"),23.263,0)))</f>
        <v>0</v>
      </c>
      <c r="AH395" s="216" t="e">
        <f ca="1">IF($F395="",0,IF(AND($G395="Dnit",OFFSET(DTM!$B$3,MATCH($F395,DTM!$C$3:$C$50,0)-1,0)="Quente"),0.258,IF(AND($G395="Dnit",OFFSET(DTM!$B$3,MATCH($F395,DTM!$C$3:$C$50,0)-1,0)="Frio"),0.233,INDEX('P.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6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8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57"/>
        <v>0.15920000000000001</v>
      </c>
      <c r="Q396" s="5"/>
      <c r="R396" s="234">
        <f>IF($F396&lt;&gt;"",INDEX(DTM!$C$3:$F$100,MATCH($F396,DTM!$C$3:$C$100,0),MATCH(R$8,DTM!$C$3:$F$3,0)),"")</f>
        <v>214.09557365439093</v>
      </c>
      <c r="S396" s="216">
        <f ca="1">IF($F396="",0,IF(AND($G396="Dnit",OFFSET(DTM!$B$3,MATCH($F396,DTM!$C$3:$C$50,0)-1,0)="Quente"),25.847,IF(AND($G396="Dnit",OFFSET(DTM!$B$3,MATCH($F396,DTM!$C$3:$C$50,0)-1,0)="Frio"),23.263,0)))</f>
        <v>0</v>
      </c>
      <c r="T396" s="216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SICRO'!$A$1:$A$2000,0),MATCH(R$8,'P. U. SICRO'!$A$1:$R$1,0)+1))))</f>
        <v>0.77286999999999995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159.42846233089429</v>
      </c>
      <c r="V396" s="216"/>
      <c r="W396" s="232">
        <f t="shared" ca="1" si="54"/>
        <v>25.381011203078373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IF($F396="",0,IF(AND($G396="Dnit",OFFSET(DTM!$B$3,MATCH($F396,DTM!$C$3:$C$50,0)-1,0)="Quente"),25.847,IF(AND($G396="Dnit",OFFSET(DTM!$B$3,MATCH($F396,DTM!$C$3:$C$50,0)-1,0)="Frio"),23.263,0)))</f>
        <v>0</v>
      </c>
      <c r="AA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5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IF($F396="",0,IF(AND($G396="Dnit",OFFSET(DTM!$B$3,MATCH($F396,DTM!$C$3:$C$50,0)-1,0)="Quente"),25.847,IF(AND($G396="Dnit",OFFSET(DTM!$B$3,MATCH($F396,DTM!$C$3:$C$50,0)-1,0)="Frio"),23.263,0)))</f>
        <v>0</v>
      </c>
      <c r="AH396" s="216" t="e">
        <f ca="1">IF($F396="",0,IF(AND($G396="Dnit",OFFSET(DTM!$B$3,MATCH($F396,DTM!$C$3:$C$50,0)-1,0)="Quente"),0.258,IF(AND($G396="Dnit",OFFSET(DTM!$B$3,MATCH($F396,DTM!$C$3:$C$50,0)-1,0)="Frio"),0.233,INDEX('P.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6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8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57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IF($F397="",0,IF(AND($G397="Dnit",OFFSET(DTM!$B$3,MATCH($F397,DTM!$C$3:$C$50,0)-1,0)="Quente"),25.847,IF(AND($G397="Dnit",OFFSET(DTM!$B$3,MATCH($F397,DTM!$C$3:$C$50,0)-1,0)="Frio"),23.263,0)))</f>
        <v>0</v>
      </c>
      <c r="T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6.8972629250000006</v>
      </c>
      <c r="V397" s="216"/>
      <c r="W397" s="232">
        <f t="shared" si="54"/>
        <v>172.43157312500003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IF($F397="",0,IF(AND($G397="Dnit",OFFSET(DTM!$B$3,MATCH($F397,DTM!$C$3:$C$50,0)-1,0)="Quente"),25.847,IF(AND($G397="Dnit",OFFSET(DTM!$B$3,MATCH($F397,DTM!$C$3:$C$50,0)-1,0)="Frio"),23.263,0)))</f>
        <v>0</v>
      </c>
      <c r="AA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5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IF($F397="",0,IF(AND($G397="Dnit",OFFSET(DTM!$B$3,MATCH($F397,DTM!$C$3:$C$50,0)-1,0)="Quente"),25.847,IF(AND($G397="Dnit",OFFSET(DTM!$B$3,MATCH($F397,DTM!$C$3:$C$50,0)-1,0)="Frio"),23.263,0)))</f>
        <v>0</v>
      </c>
      <c r="AH397" s="216">
        <f ca="1">IF($F397="",0,IF(AND($G397="Dnit",OFFSET(DTM!$B$3,MATCH($F397,DTM!$C$3:$C$50,0)-1,0)="Quente"),0.258,IF(AND($G397="Dnit",OFFSET(DTM!$B$3,MATCH($F397,DTM!$C$3:$C$50,0)-1,0)="Frio"),0.233,INDEX('P.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6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8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57"/>
        <v>2.75E-2</v>
      </c>
      <c r="Q398" s="5"/>
      <c r="R398" s="234">
        <f>IF($F398&lt;&gt;"",INDEX(DTM!$C$3:$F$100,MATCH($F398,DTM!$C$3:$C$100,0),MATCH(R$8,DTM!$C$3:$F$3,0)),"")</f>
        <v>214.09557365439093</v>
      </c>
      <c r="S398" s="216">
        <f ca="1">IF($F398="",0,IF(AND($G398="Dnit",OFFSET(DTM!$B$3,MATCH($F398,DTM!$C$3:$C$50,0)-1,0)="Quente"),25.847,IF(AND($G398="Dnit",OFFSET(DTM!$B$3,MATCH($F398,DTM!$C$3:$C$50,0)-1,0)="Frio"),23.263,0)))</f>
        <v>0</v>
      </c>
      <c r="T398" s="216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206.47292662525658</v>
      </c>
      <c r="V398" s="216"/>
      <c r="W398" s="232">
        <f t="shared" ca="1" si="54"/>
        <v>5.678005482194556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IF($F398="",0,IF(AND($G398="Dnit",OFFSET(DTM!$B$3,MATCH($F398,DTM!$C$3:$C$50,0)-1,0)="Quente"),25.847,IF(AND($G398="Dnit",OFFSET(DTM!$B$3,MATCH($F398,DTM!$C$3:$C$50,0)-1,0)="Frio"),23.263,0)))</f>
        <v>0</v>
      </c>
      <c r="AA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5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IF($F398="",0,IF(AND($G398="Dnit",OFFSET(DTM!$B$3,MATCH($F398,DTM!$C$3:$C$50,0)-1,0)="Quente"),25.847,IF(AND($G398="Dnit",OFFSET(DTM!$B$3,MATCH($F398,DTM!$C$3:$C$50,0)-1,0)="Frio"),23.263,0)))</f>
        <v>0</v>
      </c>
      <c r="AH398" s="216" t="e">
        <f ca="1">IF($F398="",0,IF(AND($G398="Dnit",OFFSET(DTM!$B$3,MATCH($F398,DTM!$C$3:$C$50,0)-1,0)="Quente"),0.258,IF(AND($G398="Dnit",OFFSET(DTM!$B$3,MATCH($F398,DTM!$C$3:$C$50,0)-1,0)="Frio"),0.233,INDEX('P.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6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8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57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IF($F399="",0,IF(AND($G399="Dnit",OFFSET(DTM!$B$3,MATCH($F399,DTM!$C$3:$C$50,0)-1,0)="Quente"),25.847,IF(AND($G399="Dnit",OFFSET(DTM!$B$3,MATCH($F399,DTM!$C$3:$C$50,0)-1,0)="Frio"),23.263,0)))</f>
        <v>0</v>
      </c>
      <c r="T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62.417177585000005</v>
      </c>
      <c r="V399" s="216"/>
      <c r="W399" s="232">
        <f t="shared" si="54"/>
        <v>151.361655643625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IF($F399="",0,IF(AND($G399="Dnit",OFFSET(DTM!$B$3,MATCH($F399,DTM!$C$3:$C$50,0)-1,0)="Quente"),25.847,IF(AND($G399="Dnit",OFFSET(DTM!$B$3,MATCH($F399,DTM!$C$3:$C$50,0)-1,0)="Frio"),23.263,0)))</f>
        <v>0</v>
      </c>
      <c r="AA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5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IF($F399="",0,IF(AND($G399="Dnit",OFFSET(DTM!$B$3,MATCH($F399,DTM!$C$3:$C$50,0)-1,0)="Quente"),25.847,IF(AND($G399="Dnit",OFFSET(DTM!$B$3,MATCH($F399,DTM!$C$3:$C$50,0)-1,0)="Frio"),23.263,0)))</f>
        <v>0</v>
      </c>
      <c r="AH399" s="216">
        <f ca="1">IF($F399="",0,IF(AND($G399="Dnit",OFFSET(DTM!$B$3,MATCH($F399,DTM!$C$3:$C$50,0)-1,0)="Quente"),0.258,IF(AND($G399="Dnit",OFFSET(DTM!$B$3,MATCH($F399,DTM!$C$3:$C$50,0)-1,0)="Frio"),0.233,INDEX('P.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6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8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57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IF($F400="",0,IF(AND($G400="Dnit",OFFSET(DTM!$B$3,MATCH($F400,DTM!$C$3:$C$50,0)-1,0)="Quente"),25.847,IF(AND($G400="Dnit",OFFSET(DTM!$B$3,MATCH($F400,DTM!$C$3:$C$50,0)-1,0)="Frio"),23.263,0)))</f>
        <v>0</v>
      </c>
      <c r="T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56.362235265000002</v>
      </c>
      <c r="V400" s="216"/>
      <c r="W400" s="232">
        <f t="shared" ref="W400:W423" si="59">IFERROR(U400*$P400,"")</f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IF($F400="",0,IF(AND($G400="Dnit",OFFSET(DTM!$B$3,MATCH($F400,DTM!$C$3:$C$50,0)-1,0)="Quente"),25.847,IF(AND($G400="Dnit",OFFSET(DTM!$B$3,MATCH($F400,DTM!$C$3:$C$50,0)-1,0)="Frio"),23.263,0)))</f>
        <v>0</v>
      </c>
      <c r="AA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ref="AD400:AD423" si="60">IFERROR(AB400*$P400,"")</f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IF($F400="",0,IF(AND($G400="Dnit",OFFSET(DTM!$B$3,MATCH($F400,DTM!$C$3:$C$50,0)-1,0)="Quente"),25.847,IF(AND($G400="Dnit",OFFSET(DTM!$B$3,MATCH($F400,DTM!$C$3:$C$50,0)-1,0)="Frio"),23.263,0)))</f>
        <v>0</v>
      </c>
      <c r="AH400" s="216">
        <f ca="1">IF($F400="",0,IF(AND($G400="Dnit",OFFSET(DTM!$B$3,MATCH($F400,DTM!$C$3:$C$50,0)-1,0)="Quente"),0.258,IF(AND($G400="Dnit",OFFSET(DTM!$B$3,MATCH($F400,DTM!$C$3:$C$50,0)-1,0)="Frio"),0.233,INDEX('P.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ref="AK400:AK423" si="61">IFERROR(AI400*$P400,"")</f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8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57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IF($F401="",0,IF(AND($G401="Dnit",OFFSET(DTM!$B$3,MATCH($F401,DTM!$C$3:$C$50,0)-1,0)="Quente"),25.847,IF(AND($G401="Dnit",OFFSET(DTM!$B$3,MATCH($F401,DTM!$C$3:$C$50,0)-1,0)="Frio"),23.263,0)))</f>
        <v>0</v>
      </c>
      <c r="T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1396.9631280149999</v>
      </c>
      <c r="V401" s="216"/>
      <c r="W401" s="232">
        <f t="shared" si="59"/>
        <v>85.520860354341266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IF($F401="",0,IF(AND($G401="Dnit",OFFSET(DTM!$B$3,MATCH($F401,DTM!$C$3:$C$50,0)-1,0)="Quente"),25.847,IF(AND($G401="Dnit",OFFSET(DTM!$B$3,MATCH($F401,DTM!$C$3:$C$50,0)-1,0)="Frio"),23.263,0)))</f>
        <v>0</v>
      </c>
      <c r="AA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6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IF($F401="",0,IF(AND($G401="Dnit",OFFSET(DTM!$B$3,MATCH($F401,DTM!$C$3:$C$50,0)-1,0)="Quente"),25.847,IF(AND($G401="Dnit",OFFSET(DTM!$B$3,MATCH($F401,DTM!$C$3:$C$50,0)-1,0)="Frio"),23.263,0)))</f>
        <v>0</v>
      </c>
      <c r="AH401" s="216">
        <f ca="1">IF($F401="",0,IF(AND($G401="Dnit",OFFSET(DTM!$B$3,MATCH($F401,DTM!$C$3:$C$50,0)-1,0)="Quente"),0.258,IF(AND($G401="Dnit",OFFSET(DTM!$B$3,MATCH($F401,DTM!$C$3:$C$50,0)-1,0)="Frio"),0.233,INDEX('P.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6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8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57"/>
        <v>0.93164377499999995</v>
      </c>
      <c r="Q402" s="5"/>
      <c r="R402" s="234">
        <f>IF($F402&lt;&gt;"",INDEX(DTM!$C$3:$F$100,MATCH($F402,DTM!$C$3:$C$100,0),MATCH(R$8,DTM!$C$3:$F$3,0)),"")</f>
        <v>33.565819759206796</v>
      </c>
      <c r="S402" s="216">
        <f ca="1">IF($F402="",0,IF(AND($G402="Dnit",OFFSET(DTM!$B$3,MATCH($F402,DTM!$C$3:$C$50,0)-1,0)="Quente"),25.847,IF(AND($G402="Dnit",OFFSET(DTM!$B$3,MATCH($F402,DTM!$C$3:$C$50,0)-1,0)="Frio"),23.263,0)))</f>
        <v>0</v>
      </c>
      <c r="T402" s="216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13.931712675861812</v>
      </c>
      <c r="V402" s="216"/>
      <c r="W402" s="232">
        <f t="shared" ca="1" si="59"/>
        <v>12.979393389555248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IF($F402="",0,IF(AND($G402="Dnit",OFFSET(DTM!$B$3,MATCH($F402,DTM!$C$3:$C$50,0)-1,0)="Quente"),25.847,IF(AND($G402="Dnit",OFFSET(DTM!$B$3,MATCH($F402,DTM!$C$3:$C$50,0)-1,0)="Frio"),23.263,0)))</f>
        <v>0</v>
      </c>
      <c r="AA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6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IF($F402="",0,IF(AND($G402="Dnit",OFFSET(DTM!$B$3,MATCH($F402,DTM!$C$3:$C$50,0)-1,0)="Quente"),25.847,IF(AND($G402="Dnit",OFFSET(DTM!$B$3,MATCH($F402,DTM!$C$3:$C$50,0)-1,0)="Frio"),23.263,0)))</f>
        <v>0</v>
      </c>
      <c r="AH402" s="216" t="e">
        <f ca="1">IF($F402="",0,IF(AND($G402="Dnit",OFFSET(DTM!$B$3,MATCH($F402,DTM!$C$3:$C$50,0)-1,0)="Quente"),0.258,IF(AND($G402="Dnit",OFFSET(DTM!$B$3,MATCH($F402,DTM!$C$3:$C$50,0)-1,0)="Frio"),0.233,INDEX('P.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6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8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57"/>
        <v>8.9046E-2</v>
      </c>
      <c r="Q403" s="5"/>
      <c r="R403" s="234">
        <f>IF($F403&lt;&gt;"",INDEX(DTM!$C$3:$F$100,MATCH($F403,DTM!$C$3:$C$100,0),MATCH(R$8,DTM!$C$3:$F$3,0)),"")</f>
        <v>18.271668437204912</v>
      </c>
      <c r="S403" s="216">
        <f ca="1">IF($F403="",0,IF(AND($G403="Dnit",OFFSET(DTM!$B$3,MATCH($F403,DTM!$C$3:$C$50,0)-1,0)="Quente"),25.847,IF(AND($G403="Dnit",OFFSET(DTM!$B$3,MATCH($F403,DTM!$C$3:$C$50,0)-1,0)="Frio"),23.263,0)))</f>
        <v>0</v>
      </c>
      <c r="T403" s="216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7.5837752988567946</v>
      </c>
      <c r="V403" s="216"/>
      <c r="W403" s="232">
        <f t="shared" ca="1" si="59"/>
        <v>0.67530485526200212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IF($F403="",0,IF(AND($G403="Dnit",OFFSET(DTM!$B$3,MATCH($F403,DTM!$C$3:$C$50,0)-1,0)="Quente"),25.847,IF(AND($G403="Dnit",OFFSET(DTM!$B$3,MATCH($F403,DTM!$C$3:$C$50,0)-1,0)="Frio"),23.263,0)))</f>
        <v>0</v>
      </c>
      <c r="AA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6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IF($F403="",0,IF(AND($G403="Dnit",OFFSET(DTM!$B$3,MATCH($F403,DTM!$C$3:$C$50,0)-1,0)="Quente"),25.847,IF(AND($G403="Dnit",OFFSET(DTM!$B$3,MATCH($F403,DTM!$C$3:$C$50,0)-1,0)="Frio"),23.263,0)))</f>
        <v>0</v>
      </c>
      <c r="AH403" s="216" t="e">
        <f ca="1">IF($F403="",0,IF(AND($G403="Dnit",OFFSET(DTM!$B$3,MATCH($F403,DTM!$C$3:$C$50,0)-1,0)="Quente"),0.258,IF(AND($G403="Dnit",OFFSET(DTM!$B$3,MATCH($F403,DTM!$C$3:$C$50,0)-1,0)="Frio"),0.233,INDEX('P.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6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8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57"/>
        <v>3.1166099999999999E-2</v>
      </c>
      <c r="Q404" s="5"/>
      <c r="R404" s="234">
        <f>IF($F404&lt;&gt;"",INDEX(DTM!$C$3:$F$100,MATCH($F404,DTM!$C$3:$C$100,0),MATCH(R$8,DTM!$C$3:$F$3,0)),"")</f>
        <v>18.271668437204912</v>
      </c>
      <c r="S404" s="216">
        <f ca="1">IF($F404="",0,IF(AND($G404="Dnit",OFFSET(DTM!$B$3,MATCH($F404,DTM!$C$3:$C$50,0)-1,0)="Quente"),25.847,IF(AND($G404="Dnit",OFFSET(DTM!$B$3,MATCH($F404,DTM!$C$3:$C$50,0)-1,0)="Frio"),23.263,0)))</f>
        <v>0</v>
      </c>
      <c r="T404" s="216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7.5837752988567946</v>
      </c>
      <c r="V404" s="216"/>
      <c r="W404" s="232">
        <f t="shared" ca="1" si="59"/>
        <v>0.23635669934170073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IF($F404="",0,IF(AND($G404="Dnit",OFFSET(DTM!$B$3,MATCH($F404,DTM!$C$3:$C$50,0)-1,0)="Quente"),25.847,IF(AND($G404="Dnit",OFFSET(DTM!$B$3,MATCH($F404,DTM!$C$3:$C$50,0)-1,0)="Frio"),23.263,0)))</f>
        <v>0</v>
      </c>
      <c r="AA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6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IF($F404="",0,IF(AND($G404="Dnit",OFFSET(DTM!$B$3,MATCH($F404,DTM!$C$3:$C$50,0)-1,0)="Quente"),25.847,IF(AND($G404="Dnit",OFFSET(DTM!$B$3,MATCH($F404,DTM!$C$3:$C$50,0)-1,0)="Frio"),23.263,0)))</f>
        <v>0</v>
      </c>
      <c r="AH404" s="216" t="e">
        <f ca="1">IF($F404="",0,IF(AND($G404="Dnit",OFFSET(DTM!$B$3,MATCH($F404,DTM!$C$3:$C$50,0)-1,0)="Quente"),0.258,IF(AND($G404="Dnit",OFFSET(DTM!$B$3,MATCH($F404,DTM!$C$3:$C$50,0)-1,0)="Frio"),0.233,INDEX('P.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6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8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57"/>
        <v>6.1219124999999992E-2</v>
      </c>
      <c r="Q405" s="5"/>
      <c r="R405" s="234">
        <f>IF($F405&lt;&gt;"",INDEX(DTM!$C$3:$F$100,MATCH($F405,DTM!$C$3:$C$100,0),MATCH(R$8,DTM!$C$3:$F$3,0)),"")</f>
        <v>196.05721494334279</v>
      </c>
      <c r="S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T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SICRO'!$A$1:$A$2000,0),MATCH(R$8,'P. U. SICRO'!$A$1:$R$1,0)+1))))</f>
        <v>0.23300000000000001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66.427862997313227</v>
      </c>
      <c r="V405" s="216"/>
      <c r="W405" s="232">
        <f t="shared" ca="1" si="59"/>
        <v>4.0666556483153924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A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SICRO'!$A$1:$A$2000,0),MATCH(Y$8,'P. U. SICRO'!$A$1:$R$1,0)+1))))</f>
        <v>0.23300000000000001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6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IF($F405="",0,IF(AND($G405="Dnit",OFFSET(DTM!$B$3,MATCH($F405,DTM!$C$3:$C$50,0)-1,0)="Quente"),25.847,IF(AND($G405="Dnit",OFFSET(DTM!$B$3,MATCH($F405,DTM!$C$3:$C$50,0)-1,0)="Frio"),23.263,0)))</f>
        <v>23.263000000000002</v>
      </c>
      <c r="AH405" s="216">
        <f ca="1">IF($F405="",0,IF(AND($G405="Dnit",OFFSET(DTM!$B$3,MATCH($F405,DTM!$C$3:$C$50,0)-1,0)="Quente"),0.258,IF(AND($G405="Dnit",OFFSET(DTM!$B$3,MATCH($F405,DTM!$C$3:$C$50,0)-1,0)="Frio"),0.233,INDEX('P. U. SICRO'!$A$1:$R$2000,MATCH($H405,'P. U. SICRO'!$A$1:$A$2000,0),MATCH(AF$8,'P. U. SICRO'!$A$1:$R$1,0)+1))))</f>
        <v>0.23300000000000001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6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Transp. local c/ basc. 10m3 rodov. pav. (restr)</v>
      </c>
      <c r="D406" s="40"/>
      <c r="E406" s="41"/>
      <c r="F406" s="41" t="s">
        <v>4151</v>
      </c>
      <c r="G406" s="42" t="s">
        <v>591</v>
      </c>
      <c r="H406" s="42" t="str">
        <f>INDEX(DTM!$K$17:$K$39,MATCH(F406,DTM!$L$17:$L$39,0))</f>
        <v>1 A 00 002 07</v>
      </c>
      <c r="I406" s="43">
        <f t="shared" si="58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57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IF($F406="",0,IF(AND($G406="Dnit",OFFSET(DTM!$B$3,MATCH($F406,DTM!$C$3:$C$50,0)-1,0)="Quente"),25.847,IF(AND($G406="Dnit",OFFSET(DTM!$B$3,MATCH($F406,DTM!$C$3:$C$50,0)-1,0)="Frio"),23.263,0)))</f>
        <v>0</v>
      </c>
      <c r="T406" s="216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SICRO'!$A$1:$A$2000,0),MATCH(R$8,'P. U. SICRO'!$A$1:$R$1,0)+1))))</f>
        <v>0.72218999999999989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20.874901949999998</v>
      </c>
      <c r="V406" s="216"/>
      <c r="W406" s="232">
        <f t="shared" ca="1" si="59"/>
        <v>23.235331487996248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IF($F406="",0,IF(AND($G406="Dnit",OFFSET(DTM!$B$3,MATCH($F406,DTM!$C$3:$C$50,0)-1,0)="Quente"),25.847,IF(AND($G406="Dnit",OFFSET(DTM!$B$3,MATCH($F406,DTM!$C$3:$C$50,0)-1,0)="Frio"),23.263,0)))</f>
        <v>0</v>
      </c>
      <c r="AA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SICRO'!$A$1:$A$2000,0),MATCH(Y$8,'P. U. SICRO'!$A$1:$R$1,0)+1))))</f>
        <v>#N/A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6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IF($F406="",0,IF(AND($G406="Dnit",OFFSET(DTM!$B$3,MATCH($F406,DTM!$C$3:$C$50,0)-1,0)="Quente"),25.847,IF(AND($G406="Dnit",OFFSET(DTM!$B$3,MATCH($F406,DTM!$C$3:$C$50,0)-1,0)="Frio"),23.263,0)))</f>
        <v>0</v>
      </c>
      <c r="AH406" s="216" t="e">
        <f ca="1">IF($F406="",0,IF(AND($G406="Dnit",OFFSET(DTM!$B$3,MATCH($F406,DTM!$C$3:$C$50,0)-1,0)="Quente"),0.258,IF(AND($G406="Dnit",OFFSET(DTM!$B$3,MATCH($F406,DTM!$C$3:$C$50,0)-1,0)="Frio"),0.233,INDEX('P. U. SICRO'!$A$1:$R$2000,MATCH($H406,'P. U. SICRO'!$A$1:$A$2000,0),MATCH(AF$8,'P. U. SICRO'!$A$1:$R$1,0)+1))))</f>
        <v>#N/A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6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8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57"/>
        <v>1.113075</v>
      </c>
      <c r="Q407" s="5"/>
      <c r="R407" s="234">
        <f>IF($F407&lt;&gt;"",INDEX(DTM!$C$3:$F$100,MATCH($F407,DTM!$C$3:$C$100,0),MATCH(R$8,DTM!$C$3:$F$3,0)),"")</f>
        <v>15.066374527856468</v>
      </c>
      <c r="S407" s="216">
        <f ca="1">IF($F407="",0,IF(AND($G407="Dnit",OFFSET(DTM!$B$3,MATCH($F407,DTM!$C$3:$C$50,0)-1,0)="Quente"),25.847,IF(AND($G407="Dnit",OFFSET(DTM!$B$3,MATCH($F407,DTM!$C$3:$C$50,0)-1,0)="Frio"),23.263,0)))</f>
        <v>0</v>
      </c>
      <c r="T407" s="216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SICRO'!$A$1:$A$2000,0),MATCH(R$8,'P. U. SICRO'!$A$1:$R$1,0)+1))))</f>
        <v>0.73485999999999996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10.667559812068371</v>
      </c>
      <c r="V407" s="216"/>
      <c r="W407" s="232">
        <f t="shared" ca="1" si="59"/>
        <v>11.873794137818003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IF($F407="",0,IF(AND($G407="Dnit",OFFSET(DTM!$B$3,MATCH($F407,DTM!$C$3:$C$50,0)-1,0)="Quente"),25.847,IF(AND($G407="Dnit",OFFSET(DTM!$B$3,MATCH($F407,DTM!$C$3:$C$50,0)-1,0)="Frio"),23.263,0)))</f>
        <v>0</v>
      </c>
      <c r="AA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6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IF($F407="",0,IF(AND($G407="Dnit",OFFSET(DTM!$B$3,MATCH($F407,DTM!$C$3:$C$50,0)-1,0)="Quente"),25.847,IF(AND($G407="Dnit",OFFSET(DTM!$B$3,MATCH($F407,DTM!$C$3:$C$50,0)-1,0)="Frio"),23.263,0)))</f>
        <v>0</v>
      </c>
      <c r="AH407" s="216" t="e">
        <f ca="1">IF($F407="",0,IF(AND($G407="Dnit",OFFSET(DTM!$B$3,MATCH($F407,DTM!$C$3:$C$50,0)-1,0)="Quente"),0.258,IF(AND($G407="Dnit",OFFSET(DTM!$B$3,MATCH($F407,DTM!$C$3:$C$50,0)-1,0)="Frio"),0.233,INDEX('P.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6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8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57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IF($F408="",0,IF(AND($G408="Dnit",OFFSET(DTM!$B$3,MATCH($F408,DTM!$C$3:$C$50,0)-1,0)="Quente"),25.847,IF(AND($G408="Dnit",OFFSET(DTM!$B$3,MATCH($F408,DTM!$C$3:$C$50,0)-1,0)="Frio"),23.263,0)))</f>
        <v>0</v>
      </c>
      <c r="T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0.15869808500000002</v>
      </c>
      <c r="V408" s="216"/>
      <c r="W408" s="232">
        <f t="shared" si="59"/>
        <v>7.2842421015000006E-2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IF($F408="",0,IF(AND($G408="Dnit",OFFSET(DTM!$B$3,MATCH($F408,DTM!$C$3:$C$50,0)-1,0)="Quente"),25.847,IF(AND($G408="Dnit",OFFSET(DTM!$B$3,MATCH($F408,DTM!$C$3:$C$50,0)-1,0)="Frio"),23.263,0)))</f>
        <v>0</v>
      </c>
      <c r="AA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6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IF($F408="",0,IF(AND($G408="Dnit",OFFSET(DTM!$B$3,MATCH($F408,DTM!$C$3:$C$50,0)-1,0)="Quente"),25.847,IF(AND($G408="Dnit",OFFSET(DTM!$B$3,MATCH($F408,DTM!$C$3:$C$50,0)-1,0)="Frio"),23.263,0)))</f>
        <v>0</v>
      </c>
      <c r="AH408" s="216">
        <f ca="1">IF($F408="",0,IF(AND($G408="Dnit",OFFSET(DTM!$B$3,MATCH($F408,DTM!$C$3:$C$50,0)-1,0)="Quente"),0.258,IF(AND($G408="Dnit",OFFSET(DTM!$B$3,MATCH($F408,DTM!$C$3:$C$50,0)-1,0)="Frio"),0.233,INDEX('P.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6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8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57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IF($F409="",0,IF(AND($G409="Dnit",OFFSET(DTM!$B$3,MATCH($F409,DTM!$C$3:$C$50,0)-1,0)="Quente"),25.847,IF(AND($G409="Dnit",OFFSET(DTM!$B$3,MATCH($F409,DTM!$C$3:$C$50,0)-1,0)="Frio"),23.263,0)))</f>
        <v>0</v>
      </c>
      <c r="T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963.12646550249985</v>
      </c>
      <c r="V409" s="216"/>
      <c r="W409" s="232">
        <f t="shared" si="59"/>
        <v>0.176830019066259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IF($F409="",0,IF(AND($G409="Dnit",OFFSET(DTM!$B$3,MATCH($F409,DTM!$C$3:$C$50,0)-1,0)="Quente"),25.847,IF(AND($G409="Dnit",OFFSET(DTM!$B$3,MATCH($F409,DTM!$C$3:$C$50,0)-1,0)="Frio"),23.263,0)))</f>
        <v>0</v>
      </c>
      <c r="AA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6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IF($F409="",0,IF(AND($G409="Dnit",OFFSET(DTM!$B$3,MATCH($F409,DTM!$C$3:$C$50,0)-1,0)="Quente"),25.847,IF(AND($G409="Dnit",OFFSET(DTM!$B$3,MATCH($F409,DTM!$C$3:$C$50,0)-1,0)="Frio"),23.263,0)))</f>
        <v>0</v>
      </c>
      <c r="AH409" s="216">
        <f ca="1">IF($F409="",0,IF(AND($G409="Dnit",OFFSET(DTM!$B$3,MATCH($F409,DTM!$C$3:$C$50,0)-1,0)="Quente"),0.258,IF(AND($G409="Dnit",OFFSET(DTM!$B$3,MATCH($F409,DTM!$C$3:$C$50,0)-1,0)="Frio"),0.233,INDEX('P.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6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comercial  material betuminoso a frio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00 112 91</v>
      </c>
      <c r="I410" s="43">
        <f t="shared" si="58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57"/>
        <v>1.8360000000000002E-4</v>
      </c>
      <c r="Q410" s="2"/>
      <c r="R410" s="234">
        <f>IF($F410&lt;&gt;"",INDEX(DTM!$C$3:$F$100,MATCH($F410,DTM!$C$3:$C$100,0),MATCH(R$8,DTM!$C$3:$F$3,0)),"")</f>
        <v>196.05721494334279</v>
      </c>
      <c r="S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T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SICRO'!$A$1:$A$2000,0),MATCH(R$8,'P. U. SICRO'!$A$1:$R$1,0)+1))))</f>
        <v>0.23300000000000001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66.427862997313227</v>
      </c>
      <c r="V410" s="216"/>
      <c r="W410" s="232">
        <f t="shared" ca="1" si="59"/>
        <v>1.219615564630671E-2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A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SICRO'!$A$1:$A$2000,0),MATCH(Y$8,'P. U. SICRO'!$A$1:$R$1,0)+1))))</f>
        <v>0.23300000000000001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6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IF($F410="",0,IF(AND($G410="Dnit",OFFSET(DTM!$B$3,MATCH($F410,DTM!$C$3:$C$50,0)-1,0)="Quente"),25.847,IF(AND($G410="Dnit",OFFSET(DTM!$B$3,MATCH($F410,DTM!$C$3:$C$50,0)-1,0)="Frio"),23.263,0)))</f>
        <v>23.263000000000002</v>
      </c>
      <c r="AH410" s="216">
        <f ca="1">IF($F410="",0,IF(AND($G410="Dnit",OFFSET(DTM!$B$3,MATCH($F410,DTM!$C$3:$C$50,0)-1,0)="Quente"),0.258,IF(AND($G410="Dnit",OFFSET(DTM!$B$3,MATCH($F410,DTM!$C$3:$C$50,0)-1,0)="Frio"),0.233,INDEX('P. U. SICRO'!$A$1:$R$2000,MATCH($H410,'P. U. SICRO'!$A$1:$A$2000,0),MATCH(AF$8,'P. U. SICRO'!$A$1:$R$1,0)+1))))</f>
        <v>0.23300000000000001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6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591</v>
      </c>
      <c r="H411" s="42" t="str">
        <f>INDEX(DTM!$K$17:$K$39,MATCH(F411,DTM!$L$17:$L$39,0))</f>
        <v>1 A 00 102 00</v>
      </c>
      <c r="I411" s="43">
        <f t="shared" si="58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57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IF($F411="",0,IF(AND($G411="Dnit",OFFSET(DTM!$B$3,MATCH($F411,DTM!$C$3:$C$50,0)-1,0)="Quente"),25.847,IF(AND($G411="Dnit",OFFSET(DTM!$B$3,MATCH($F411,DTM!$C$3:$C$50,0)-1,0)="Frio"),23.263,0)))</f>
        <v>0</v>
      </c>
      <c r="T411" s="216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SICRO'!$A$1:$A$2000,0),MATCH(R$8,'P. U. SICRO'!$A$1:$R$1,0)+1))))</f>
        <v>1.36836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39.552445800000001</v>
      </c>
      <c r="V411" s="216"/>
      <c r="W411" s="232">
        <f t="shared" ca="1" si="59"/>
        <v>7.2618290488800008E-3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IF($F411="",0,IF(AND($G411="Dnit",OFFSET(DTM!$B$3,MATCH($F411,DTM!$C$3:$C$50,0)-1,0)="Quente"),25.847,IF(AND($G411="Dnit",OFFSET(DTM!$B$3,MATCH($F411,DTM!$C$3:$C$50,0)-1,0)="Frio"),23.263,0)))</f>
        <v>0</v>
      </c>
      <c r="AA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SICRO'!$A$1:$A$2000,0),MATCH(Y$8,'P. U. SICRO'!$A$1:$R$1,0)+1))))</f>
        <v>#N/A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6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IF($F411="",0,IF(AND($G411="Dnit",OFFSET(DTM!$B$3,MATCH($F411,DTM!$C$3:$C$50,0)-1,0)="Quente"),25.847,IF(AND($G411="Dnit",OFFSET(DTM!$B$3,MATCH($F411,DTM!$C$3:$C$50,0)-1,0)="Frio"),23.263,0)))</f>
        <v>0</v>
      </c>
      <c r="AH411" s="216" t="e">
        <f ca="1">IF($F411="",0,IF(AND($G411="Dnit",OFFSET(DTM!$B$3,MATCH($F411,DTM!$C$3:$C$50,0)-1,0)="Quente"),0.258,IF(AND($G411="Dnit",OFFSET(DTM!$B$3,MATCH($F411,DTM!$C$3:$C$50,0)-1,0)="Frio"),0.233,INDEX('P. U. SICRO'!$A$1:$R$2000,MATCH($H411,'P. U. SICRO'!$A$1:$A$2000,0),MATCH(AF$8,'P. U. SICRO'!$A$1:$R$1,0)+1))))</f>
        <v>#N/A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6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8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57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IF($F412="",0,IF(AND($G412="Dnit",OFFSET(DTM!$B$3,MATCH($F412,DTM!$C$3:$C$50,0)-1,0)="Quente"),25.847,IF(AND($G412="Dnit",OFFSET(DTM!$B$3,MATCH($F412,DTM!$C$3:$C$50,0)-1,0)="Frio"),23.263,0)))</f>
        <v>0</v>
      </c>
      <c r="T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11.267564035000001</v>
      </c>
      <c r="V412" s="216"/>
      <c r="W412" s="232">
        <f t="shared" si="59"/>
        <v>1.0016864427115002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IF($F412="",0,IF(AND($G412="Dnit",OFFSET(DTM!$B$3,MATCH($F412,DTM!$C$3:$C$50,0)-1,0)="Quente"),25.847,IF(AND($G412="Dnit",OFFSET(DTM!$B$3,MATCH($F412,DTM!$C$3:$C$50,0)-1,0)="Frio"),23.263,0)))</f>
        <v>0</v>
      </c>
      <c r="AA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6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IF($F412="",0,IF(AND($G412="Dnit",OFFSET(DTM!$B$3,MATCH($F412,DTM!$C$3:$C$50,0)-1,0)="Quente"),25.847,IF(AND($G412="Dnit",OFFSET(DTM!$B$3,MATCH($F412,DTM!$C$3:$C$50,0)-1,0)="Frio"),23.263,0)))</f>
        <v>0</v>
      </c>
      <c r="AH412" s="216">
        <f ca="1">IF($F412="",0,IF(AND($G412="Dnit",OFFSET(DTM!$B$3,MATCH($F412,DTM!$C$3:$C$50,0)-1,0)="Quente"),0.258,IF(AND($G412="Dnit",OFFSET(DTM!$B$3,MATCH($F412,DTM!$C$3:$C$50,0)-1,0)="Frio"),0.233,INDEX('P.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6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8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57"/>
        <v>0.6</v>
      </c>
      <c r="Q413" s="2"/>
      <c r="R413" s="234" t="str">
        <f>IF($F413&lt;&gt;"",INDEX(DTM!$C$3:$F$100,MATCH($F413,DTM!$C$3:$C$100,0),MATCH(R$8,DTM!$C$3:$F$3,0)),"")</f>
        <v/>
      </c>
      <c r="S413" s="216">
        <f ca="1">IF($F413="",0,IF(AND($G413="Dnit",OFFSET(DTM!$B$3,MATCH($F413,DTM!$C$3:$C$50,0)-1,0)="Quente"),25.847,IF(AND($G413="Dnit",OFFSET(DTM!$B$3,MATCH($F413,DTM!$C$3:$C$50,0)-1,0)="Frio"),23.263,0)))</f>
        <v>0</v>
      </c>
      <c r="T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SICRO'!$A$1:$A$2000,0),MATCH(R$8,'P. U. SICRO'!$A$1:$R$1,0)+1))))</f>
        <v>0</v>
      </c>
      <c r="U413" s="216">
        <f>IF(AND($F413="",$G413="SICRO"),INDEX('P. U. SICRO'!$A$1:$R$2000,MATCH($H413,'P. U. SICRO'!$A$1:$A$2000,0),MATCH(R$8,'P. U. SICRO'!$A$1:$R$1,0)+1)*S$2,IF(AND($F413="",$G413="ANP"),INDEX('P.U. Cotados'!$B$12:$K$18,MATCH($H413,'P.U. Cotados'!$B$12:$B$18,0),MATCH(R$8,'P.U. Cotados'!$B$12:$K$12,0))*S$2,IF($F413&lt;&gt;"",(S413+R413*T413)*S$2,)))</f>
        <v>39.418162804999994</v>
      </c>
      <c r="V413" s="216"/>
      <c r="W413" s="232">
        <f t="shared" si="59"/>
        <v>23.650897682999997</v>
      </c>
      <c r="X413" s="215"/>
      <c r="Y413" s="234" t="str">
        <f>IF($F413&lt;&gt;"",INDEX(DTM!$C$3:$F$100,MATCH($F413,DTM!$C$3:$C$100,0),MATCH(Y$8,DTM!$C$3:$F$3,0)),"")</f>
        <v/>
      </c>
      <c r="Z413" s="216">
        <f ca="1">IF($F413="",0,IF(AND($G413="Dnit",OFFSET(DTM!$B$3,MATCH($F413,DTM!$C$3:$C$50,0)-1,0)="Quente"),25.847,IF(AND($G413="Dnit",OFFSET(DTM!$B$3,MATCH($F413,DTM!$C$3:$C$50,0)-1,0)="Frio"),23.263,0)))</f>
        <v>0</v>
      </c>
      <c r="AA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SICRO'!$A$1:$A$2000,0),MATCH(Y$8,'P. U. SICRO'!$A$1:$R$1,0)+1))))</f>
        <v>0</v>
      </c>
      <c r="AB413" s="216" t="e">
        <f>IF(AND($F413="",$G413="SICRO"),INDEX('P. U. SICRO'!$A$1:$R$2000,MATCH($H413,'P. U. SICRO'!$A$1:$A$2000,0),MATCH(Y$8,'P. U. SICRO'!$A$1:$R$1,0)+1)*Z$2,IF(AND($F413="",$G413="ANP"),INDEX('P.U. Cotados'!$B$12:$K$18,MATCH($H413,'P.U. Cotados'!$B$12:$B$18,0),MATCH(Y$8,'P.U. Cotados'!$B$12:$K$12,0))*Z$2,IF($F413&lt;&gt;"",(Z413+Y413*AA413)*Z$2,)))</f>
        <v>#N/A</v>
      </c>
      <c r="AC413" s="216"/>
      <c r="AD413" s="232" t="str">
        <f t="shared" si="60"/>
        <v/>
      </c>
      <c r="AE413" s="215"/>
      <c r="AF413" s="234" t="str">
        <f>IF($F413&lt;&gt;"",INDEX(DTM!$C$3:$F$100,MATCH($F413,DTM!$C$3:$C$100,0),MATCH(AF$8,DTM!$C$3:$F$3,0)),"")</f>
        <v/>
      </c>
      <c r="AG413" s="216">
        <f ca="1">IF($F413="",0,IF(AND($G413="Dnit",OFFSET(DTM!$B$3,MATCH($F413,DTM!$C$3:$C$50,0)-1,0)="Quente"),25.847,IF(AND($G413="Dnit",OFFSET(DTM!$B$3,MATCH($F413,DTM!$C$3:$C$50,0)-1,0)="Frio"),23.263,0)))</f>
        <v>0</v>
      </c>
      <c r="AH413" s="216">
        <f ca="1">IF($F413="",0,IF(AND($G413="Dnit",OFFSET(DTM!$B$3,MATCH($F413,DTM!$C$3:$C$50,0)-1,0)="Quente"),0.258,IF(AND($G413="Dnit",OFFSET(DTM!$B$3,MATCH($F413,DTM!$C$3:$C$50,0)-1,0)="Frio"),0.233,INDEX('P. U. SICRO'!$A$1:$R$2000,MATCH($H413,'P. U. SICRO'!$A$1:$A$2000,0),MATCH(AF$8,'P. U. SICRO'!$A$1:$R$1,0)+1))))</f>
        <v>0</v>
      </c>
      <c r="AI413" s="216" t="e">
        <f>IF(AND($F413="",$G413="SICRO"),INDEX('P. U. SICRO'!$A$1:$R$2000,MATCH($H413,'P. U. SICRO'!$A$1:$A$2000,0),MATCH(AF$8,'P. U. SICRO'!$A$1:$R$1,0)+1)*AG$2,IF(AND($F413="",$G413="ANP"),INDEX('P.U. Cotados'!$B$12:$K$18,MATCH($H413,'P.U. Cotados'!$B$12:$B$18,0),MATCH(AF$8,'P.U. Cotados'!$B$12:$K$12,0))*AG$2,IF($F413&lt;&gt;"",(AG413+AF413*AH413)*AG$2,)))</f>
        <v>#N/A</v>
      </c>
      <c r="AJ413" s="216"/>
      <c r="AK413" s="232" t="str">
        <f t="shared" si="61"/>
        <v/>
      </c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8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57"/>
        <v>0.55600000000000005</v>
      </c>
      <c r="Q414" s="2"/>
      <c r="R414" s="234" t="str">
        <f>IF($F414&lt;&gt;"",INDEX(DTM!$C$3:$F$100,MATCH($F414,DTM!$C$3:$C$100,0),MATCH(R$8,DTM!$C$3:$F$3,0)),"")</f>
        <v/>
      </c>
      <c r="S414" s="216">
        <f ca="1">IF($F414="",0,IF(AND($G414="Dnit",OFFSET(DTM!$B$3,MATCH($F414,DTM!$C$3:$C$50,0)-1,0)="Quente"),25.847,IF(AND($G414="Dnit",OFFSET(DTM!$B$3,MATCH($F414,DTM!$C$3:$C$50,0)-1,0)="Frio"),23.263,0)))</f>
        <v>0</v>
      </c>
      <c r="T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SICRO'!$A$1:$A$2000,0),MATCH(R$8,'P. U. SICRO'!$A$1:$R$1,0)+1))))</f>
        <v>0</v>
      </c>
      <c r="U414" s="216">
        <f>IF(AND($F414="",$G414="SICRO"),INDEX('P. U. SICRO'!$A$1:$R$2000,MATCH($H414,'P. U. SICRO'!$A$1:$A$2000,0),MATCH(R$8,'P. U. SICRO'!$A$1:$R$1,0)+1)*S$2,IF(AND($F414="",$G414="ANP"),INDEX('P.U. Cotados'!$B$12:$K$18,MATCH($H414,'P.U. Cotados'!$B$12:$B$18,0),MATCH(R$8,'P.U. Cotados'!$B$12:$K$12,0))*S$2,IF($F414&lt;&gt;"",(S414+R414*T414)*S$2,)))</f>
        <v>194.83011964135196</v>
      </c>
      <c r="V414" s="216"/>
      <c r="W414" s="232">
        <f t="shared" si="59"/>
        <v>108.3255465205917</v>
      </c>
      <c r="X414" s="215"/>
      <c r="Y414" s="234" t="str">
        <f>IF($F414&lt;&gt;"",INDEX(DTM!$C$3:$F$100,MATCH($F414,DTM!$C$3:$C$100,0),MATCH(Y$8,DTM!$C$3:$F$3,0)),"")</f>
        <v/>
      </c>
      <c r="Z414" s="216">
        <f ca="1">IF($F414="",0,IF(AND($G414="Dnit",OFFSET(DTM!$B$3,MATCH($F414,DTM!$C$3:$C$50,0)-1,0)="Quente"),25.847,IF(AND($G414="Dnit",OFFSET(DTM!$B$3,MATCH($F414,DTM!$C$3:$C$50,0)-1,0)="Frio"),23.263,0)))</f>
        <v>0</v>
      </c>
      <c r="AA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SICRO'!$A$1:$A$2000,0),MATCH(Y$8,'P. U. SICRO'!$A$1:$R$1,0)+1))))</f>
        <v>0</v>
      </c>
      <c r="AB414" s="216" t="e">
        <f>IF(AND($F414="",$G414="SICRO"),INDEX('P. U. SICRO'!$A$1:$R$2000,MATCH($H414,'P. U. SICRO'!$A$1:$A$2000,0),MATCH(Y$8,'P. U. SICRO'!$A$1:$R$1,0)+1)*Z$2,IF(AND($F414="",$G414="ANP"),INDEX('P.U. Cotados'!$B$12:$K$18,MATCH($H414,'P.U. Cotados'!$B$12:$B$18,0),MATCH(Y$8,'P.U. Cotados'!$B$12:$K$12,0))*Z$2,IF($F414&lt;&gt;"",(Z414+Y414*AA414)*Z$2,)))</f>
        <v>#N/A</v>
      </c>
      <c r="AC414" s="216"/>
      <c r="AD414" s="232" t="str">
        <f t="shared" si="60"/>
        <v/>
      </c>
      <c r="AE414" s="215"/>
      <c r="AF414" s="234" t="str">
        <f>IF($F414&lt;&gt;"",INDEX(DTM!$C$3:$F$100,MATCH($F414,DTM!$C$3:$C$100,0),MATCH(AF$8,DTM!$C$3:$F$3,0)),"")</f>
        <v/>
      </c>
      <c r="AG414" s="216">
        <f ca="1">IF($F414="",0,IF(AND($G414="Dnit",OFFSET(DTM!$B$3,MATCH($F414,DTM!$C$3:$C$50,0)-1,0)="Quente"),25.847,IF(AND($G414="Dnit",OFFSET(DTM!$B$3,MATCH($F414,DTM!$C$3:$C$50,0)-1,0)="Frio"),23.263,0)))</f>
        <v>0</v>
      </c>
      <c r="AH414" s="216">
        <f ca="1">IF($F414="",0,IF(AND($G414="Dnit",OFFSET(DTM!$B$3,MATCH($F414,DTM!$C$3:$C$50,0)-1,0)="Quente"),0.258,IF(AND($G414="Dnit",OFFSET(DTM!$B$3,MATCH($F414,DTM!$C$3:$C$50,0)-1,0)="Frio"),0.233,INDEX('P. U. SICRO'!$A$1:$R$2000,MATCH($H414,'P. U. SICRO'!$A$1:$A$2000,0),MATCH(AF$8,'P. U. SICRO'!$A$1:$R$1,0)+1))))</f>
        <v>0</v>
      </c>
      <c r="AI414" s="216" t="e">
        <f>IF(AND($F414="",$G414="SICRO"),INDEX('P. U. SICRO'!$A$1:$R$2000,MATCH($H414,'P. U. SICRO'!$A$1:$A$2000,0),MATCH(AF$8,'P. U. SICRO'!$A$1:$R$1,0)+1)*AG$2,IF(AND($F414="",$G414="ANP"),INDEX('P.U. Cotados'!$B$12:$K$18,MATCH($H414,'P.U. Cotados'!$B$12:$B$18,0),MATCH(AF$8,'P.U. Cotados'!$B$12:$K$12,0))*AG$2,IF($F414&lt;&gt;"",(AG414+AF414*AH414)*AG$2,)))</f>
        <v>#N/A</v>
      </c>
      <c r="AJ414" s="216"/>
      <c r="AK414" s="232" t="str">
        <f t="shared" si="61"/>
        <v/>
      </c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8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57"/>
        <v>1.1111</v>
      </c>
      <c r="Q415" s="2"/>
      <c r="R415" s="234" t="str">
        <f>IF($F415&lt;&gt;"",INDEX(DTM!$C$3:$F$100,MATCH($F415,DTM!$C$3:$C$100,0),MATCH(R$8,DTM!$C$3:$F$3,0)),"")</f>
        <v/>
      </c>
      <c r="S415" s="216">
        <f ca="1">IF($F415="",0,IF(AND($G415="Dnit",OFFSET(DTM!$B$3,MATCH($F415,DTM!$C$3:$C$50,0)-1,0)="Quente"),25.847,IF(AND($G415="Dnit",OFFSET(DTM!$B$3,MATCH($F415,DTM!$C$3:$C$50,0)-1,0)="Frio"),23.263,0)))</f>
        <v>0</v>
      </c>
      <c r="T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SICRO'!$A$1:$A$2000,0),MATCH(R$8,'P. U. SICRO'!$A$1:$R$1,0)+1))))</f>
        <v>0</v>
      </c>
      <c r="U415" s="216">
        <f>IF(AND($F415="",$G415="SICRO"),INDEX('P. U. SICRO'!$A$1:$R$2000,MATCH($H415,'P. U. SICRO'!$A$1:$A$2000,0),MATCH(R$8,'P. U. SICRO'!$A$1:$R$1,0)+1)*S$2,IF(AND($F415="",$G415="ANP"),INDEX('P.U. Cotados'!$B$12:$K$18,MATCH($H415,'P.U. Cotados'!$B$12:$B$18,0),MATCH(R$8,'P.U. Cotados'!$B$12:$K$12,0))*S$2,IF($F415&lt;&gt;"",(S415+R415*T415)*S$2,)))</f>
        <v>240.08578751499999</v>
      </c>
      <c r="V415" s="216"/>
      <c r="W415" s="232">
        <f t="shared" si="59"/>
        <v>266.75931850791648</v>
      </c>
      <c r="X415" s="215"/>
      <c r="Y415" s="234" t="str">
        <f>IF($F415&lt;&gt;"",INDEX(DTM!$C$3:$F$100,MATCH($F415,DTM!$C$3:$C$100,0),MATCH(Y$8,DTM!$C$3:$F$3,0)),"")</f>
        <v/>
      </c>
      <c r="Z415" s="216">
        <f ca="1">IF($F415="",0,IF(AND($G415="Dnit",OFFSET(DTM!$B$3,MATCH($F415,DTM!$C$3:$C$50,0)-1,0)="Quente"),25.847,IF(AND($G415="Dnit",OFFSET(DTM!$B$3,MATCH($F415,DTM!$C$3:$C$50,0)-1,0)="Frio"),23.263,0)))</f>
        <v>0</v>
      </c>
      <c r="AA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SICRO'!$A$1:$A$2000,0),MATCH(Y$8,'P. U. SICRO'!$A$1:$R$1,0)+1))))</f>
        <v>0</v>
      </c>
      <c r="AB415" s="216" t="e">
        <f>IF(AND($F415="",$G415="SICRO"),INDEX('P. U. SICRO'!$A$1:$R$2000,MATCH($H415,'P. U. SICRO'!$A$1:$A$2000,0),MATCH(Y$8,'P. U. SICRO'!$A$1:$R$1,0)+1)*Z$2,IF(AND($F415="",$G415="ANP"),INDEX('P.U. Cotados'!$B$12:$K$18,MATCH($H415,'P.U. Cotados'!$B$12:$B$18,0),MATCH(Y$8,'P.U. Cotados'!$B$12:$K$12,0))*Z$2,IF($F415&lt;&gt;"",(Z415+Y415*AA415)*Z$2,)))</f>
        <v>#N/A</v>
      </c>
      <c r="AC415" s="216"/>
      <c r="AD415" s="232" t="str">
        <f t="shared" si="60"/>
        <v/>
      </c>
      <c r="AE415" s="215"/>
      <c r="AF415" s="234" t="str">
        <f>IF($F415&lt;&gt;"",INDEX(DTM!$C$3:$F$100,MATCH($F415,DTM!$C$3:$C$100,0),MATCH(AF$8,DTM!$C$3:$F$3,0)),"")</f>
        <v/>
      </c>
      <c r="AG415" s="216">
        <f ca="1">IF($F415="",0,IF(AND($G415="Dnit",OFFSET(DTM!$B$3,MATCH($F415,DTM!$C$3:$C$50,0)-1,0)="Quente"),25.847,IF(AND($G415="Dnit",OFFSET(DTM!$B$3,MATCH($F415,DTM!$C$3:$C$50,0)-1,0)="Frio"),23.263,0)))</f>
        <v>0</v>
      </c>
      <c r="AH415" s="216">
        <f ca="1">IF($F415="",0,IF(AND($G415="Dnit",OFFSET(DTM!$B$3,MATCH($F415,DTM!$C$3:$C$50,0)-1,0)="Quente"),0.258,IF(AND($G415="Dnit",OFFSET(DTM!$B$3,MATCH($F415,DTM!$C$3:$C$50,0)-1,0)="Frio"),0.233,INDEX('P. U. SICRO'!$A$1:$R$2000,MATCH($H415,'P. U. SICRO'!$A$1:$A$2000,0),MATCH(AF$8,'P. U. SICRO'!$A$1:$R$1,0)+1))))</f>
        <v>0</v>
      </c>
      <c r="AI415" s="216" t="e">
        <f>IF(AND($F415="",$G415="SICRO"),INDEX('P. U. SICRO'!$A$1:$R$2000,MATCH($H415,'P. U. SICRO'!$A$1:$A$2000,0),MATCH(AF$8,'P. U. SICRO'!$A$1:$R$1,0)+1)*AG$2,IF(AND($F415="",$G415="ANP"),INDEX('P.U. Cotados'!$B$12:$K$18,MATCH($H415,'P.U. Cotados'!$B$12:$B$18,0),MATCH(AF$8,'P.U. Cotados'!$B$12:$K$12,0))*AG$2,IF($F415&lt;&gt;"",(AG415+AF415*AH415)*AG$2,)))</f>
        <v>#N/A</v>
      </c>
      <c r="AJ415" s="216"/>
      <c r="AK415" s="232" t="str">
        <f t="shared" si="61"/>
        <v/>
      </c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8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57"/>
        <v>6.6666999999999996</v>
      </c>
      <c r="Q416" s="2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IF($F416="",0,IF(AND($G416="Dnit",OFFSET(DTM!$B$3,MATCH($F416,DTM!$C$3:$C$50,0)-1,0)="Quente"),25.847,IF(AND($G416="Dnit",OFFSET(DTM!$B$3,MATCH($F416,DTM!$C$3:$C$50,0)-1,0)="Frio"),23.263,0)))</f>
        <v>0</v>
      </c>
      <c r="T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6.0549423200000003</v>
      </c>
      <c r="V416" s="216"/>
      <c r="W416" s="232">
        <f t="shared" si="59"/>
        <v>40.366483964743999</v>
      </c>
      <c r="X416" s="215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IF($F416="",0,IF(AND($G416="Dnit",OFFSET(DTM!$B$3,MATCH($F416,DTM!$C$3:$C$50,0)-1,0)="Quente"),25.847,IF(AND($G416="Dnit",OFFSET(DTM!$B$3,MATCH($F416,DTM!$C$3:$C$50,0)-1,0)="Frio"),23.263,0)))</f>
        <v>0</v>
      </c>
      <c r="AA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si="60"/>
        <v/>
      </c>
      <c r="AE416" s="215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IF($F416="",0,IF(AND($G416="Dnit",OFFSET(DTM!$B$3,MATCH($F416,DTM!$C$3:$C$50,0)-1,0)="Quente"),25.847,IF(AND($G416="Dnit",OFFSET(DTM!$B$3,MATCH($F416,DTM!$C$3:$C$50,0)-1,0)="Frio"),23.263,0)))</f>
        <v>0</v>
      </c>
      <c r="AH416" s="216">
        <f ca="1">IF($F416="",0,IF(AND($G416="Dnit",OFFSET(DTM!$B$3,MATCH($F416,DTM!$C$3:$C$50,0)-1,0)="Quente"),0.258,IF(AND($G416="Dnit",OFFSET(DTM!$B$3,MATCH($F416,DTM!$C$3:$C$50,0)-1,0)="Frio"),0.233,INDEX('P.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si="61"/>
        <v/>
      </c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8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57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IF($F417="",0,IF(AND($G417="Dnit",OFFSET(DTM!$B$3,MATCH($F417,DTM!$C$3:$C$50,0)-1,0)="Quente"),25.847,IF(AND($G417="Dnit",OFFSET(DTM!$B$3,MATCH($F417,DTM!$C$3:$C$50,0)-1,0)="Frio"),23.263,0)))</f>
        <v>0</v>
      </c>
      <c r="T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329.92111117000002</v>
      </c>
      <c r="V417" s="216"/>
      <c r="W417" s="232">
        <f t="shared" si="59"/>
        <v>45.430137008109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IF($F417="",0,IF(AND($G417="Dnit",OFFSET(DTM!$B$3,MATCH($F417,DTM!$C$3:$C$50,0)-1,0)="Quente"),25.847,IF(AND($G417="Dnit",OFFSET(DTM!$B$3,MATCH($F417,DTM!$C$3:$C$50,0)-1,0)="Frio"),23.263,0)))</f>
        <v>0</v>
      </c>
      <c r="AA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6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IF($F417="",0,IF(AND($G417="Dnit",OFFSET(DTM!$B$3,MATCH($F417,DTM!$C$3:$C$50,0)-1,0)="Quente"),25.847,IF(AND($G417="Dnit",OFFSET(DTM!$B$3,MATCH($F417,DTM!$C$3:$C$50,0)-1,0)="Frio"),23.263,0)))</f>
        <v>0</v>
      </c>
      <c r="AH417" s="216">
        <f ca="1">IF($F417="",0,IF(AND($G417="Dnit",OFFSET(DTM!$B$3,MATCH($F417,DTM!$C$3:$C$50,0)-1,0)="Quente"),0.258,IF(AND($G417="Dnit",OFFSET(DTM!$B$3,MATCH($F417,DTM!$C$3:$C$50,0)-1,0)="Frio"),0.233,INDEX('P.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6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8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57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309.54671856499999</v>
      </c>
      <c r="V418" s="216"/>
      <c r="W418" s="232">
        <f t="shared" si="5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6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6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8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57"/>
        <v>0.1371492</v>
      </c>
      <c r="Q419" s="2"/>
      <c r="R419" s="234">
        <f>IF($F419&lt;&gt;"",INDEX(DTM!$C$3:$F$100,MATCH($F419,DTM!$C$3:$C$100,0),MATCH(R$8,DTM!$C$3:$F$3,0)),"")</f>
        <v>18.271668437204912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7.5837752988567946</v>
      </c>
      <c r="V419" s="216"/>
      <c r="W419" s="232">
        <f t="shared" ca="1" si="59"/>
        <v>1.0401087152179702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6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6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8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57"/>
        <v>0.14871599999999999</v>
      </c>
      <c r="Q420" s="2"/>
      <c r="R420" s="234">
        <f>IF($F420&lt;&gt;"",INDEX(DTM!$C$3:$F$100,MATCH($F420,DTM!$C$3:$C$100,0),MATCH(R$8,DTM!$C$3:$F$3,0)),"")</f>
        <v>33.565819759206796</v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0.43078000000000005</v>
      </c>
      <c r="U420" s="216">
        <f ca="1"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13.931712675861812</v>
      </c>
      <c r="V420" s="216"/>
      <c r="W420" s="232">
        <f t="shared" ca="1" si="59"/>
        <v>2.0718685823034653</v>
      </c>
      <c r="X420" s="215"/>
      <c r="Y420" s="234" t="e">
        <f>IF($F420&lt;&gt;"",INDEX(DTM!$C$3:$F$100,MATCH($F420,DTM!$C$3:$C$100,0),MATCH(Y$8,DTM!$C$3:$F$3,0)),"")</f>
        <v>#N/A</v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#N/A</v>
      </c>
      <c r="AB420" s="216" t="e">
        <f ca="1"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16"/>
      <c r="AD420" s="232" t="str">
        <f t="shared" ca="1" si="60"/>
        <v/>
      </c>
      <c r="AE420" s="215"/>
      <c r="AF420" s="234" t="e">
        <f>IF($F420&lt;&gt;"",INDEX(DTM!$C$3:$F$100,MATCH($F420,DTM!$C$3:$C$100,0),MATCH(AF$8,DTM!$C$3:$F$3,0)),"")</f>
        <v>#N/A</v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 t="e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#N/A</v>
      </c>
      <c r="AI420" s="216" t="e">
        <f ca="1"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16"/>
      <c r="AK420" s="232" t="str">
        <f t="shared" ca="1" si="61"/>
        <v/>
      </c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8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57"/>
        <v>5.4804600000000002E-2</v>
      </c>
      <c r="Q421" s="2"/>
      <c r="R421" s="234">
        <f>IF($F421&lt;&gt;"",INDEX(DTM!$C$3:$F$100,MATCH($F421,DTM!$C$3:$C$100,0),MATCH(R$8,DTM!$C$3:$F$3,0)),"")</f>
        <v>214.09557365439093</v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0.77286999999999995</v>
      </c>
      <c r="U421" s="216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159.42846233089429</v>
      </c>
      <c r="V421" s="216"/>
      <c r="W421" s="232">
        <f t="shared" ca="1" si="59"/>
        <v>8.73741310665973</v>
      </c>
      <c r="X421" s="215"/>
      <c r="Y421" s="234" t="e">
        <f>IF($F421&lt;&gt;"",INDEX(DTM!$C$3:$F$100,MATCH($F421,DTM!$C$3:$C$100,0),MATCH(Y$8,DTM!$C$3:$F$3,0)),"")</f>
        <v>#N/A</v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#N/A</v>
      </c>
      <c r="AB421" s="216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16"/>
      <c r="AD421" s="232" t="str">
        <f t="shared" ca="1" si="60"/>
        <v/>
      </c>
      <c r="AE421" s="215"/>
      <c r="AF421" s="234" t="e">
        <f>IF($F421&lt;&gt;"",INDEX(DTM!$C$3:$F$100,MATCH($F421,DTM!$C$3:$C$100,0),MATCH(AF$8,DTM!$C$3:$F$3,0)),"")</f>
        <v>#N/A</v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 t="e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#N/A</v>
      </c>
      <c r="AI421" s="216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16"/>
      <c r="AK421" s="232" t="str">
        <f t="shared" ca="1" si="61"/>
        <v/>
      </c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8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57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6.8972629250000006</v>
      </c>
      <c r="V422" s="216"/>
      <c r="W422" s="232">
        <f t="shared" si="59"/>
        <v>94.975310477250005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6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6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8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57"/>
        <v>1.5147000000000001E-2</v>
      </c>
      <c r="Q423" s="1"/>
      <c r="R423" s="234">
        <f>IF($F423&lt;&gt;"",INDEX(DTM!$C$3:$F$100,MATCH($F423,DTM!$C$3:$C$100,0),MATCH(R$8,DTM!$C$3:$F$3,0)),"")</f>
        <v>214.09557365439093</v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0.77286999999999995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159.42846233089429</v>
      </c>
      <c r="V423" s="216"/>
      <c r="W423" s="232">
        <f t="shared" ca="1" si="59"/>
        <v>2.414862918926056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6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 t="e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6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3107.2454831209316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62.144909662418634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3169.3903927833503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250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216"/>
      <c r="W13" s="232">
        <f t="shared" ref="W13:W34" si="0">IFERROR(U13*$P13,"")</f>
        <v>61.825111652499999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216"/>
      <c r="W15" s="232">
        <f t="shared" si="0"/>
        <v>0.244468547402625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18.271668437204912</v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7.5837752988567946</v>
      </c>
      <c r="V16" s="216"/>
      <c r="W16" s="232">
        <f t="shared" ca="1" si="0"/>
        <v>0.60359267603601219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33.565819759206796</v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13.931712675861812</v>
      </c>
      <c r="V17" s="216"/>
      <c r="W17" s="232">
        <f t="shared" ca="1" si="0"/>
        <v>1.2989928898973553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216"/>
      <c r="W18" s="232">
        <f t="shared" ca="1" si="0"/>
        <v>3.5685095543999994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33.565819759206796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24.995131565516772</v>
      </c>
      <c r="V19" s="216"/>
      <c r="W19" s="232">
        <f t="shared" ca="1" si="0"/>
        <v>1.7321626174903122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214.09557365439093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159.42846233089429</v>
      </c>
      <c r="V20" s="216"/>
      <c r="W20" s="232">
        <f t="shared" ca="1" si="0"/>
        <v>4.2073171209122995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196.05721494334279</v>
      </c>
      <c r="S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66.427862997313227</v>
      </c>
      <c r="V21" s="216"/>
      <c r="W21" s="232">
        <f t="shared" ca="1" si="0"/>
        <v>0.13949851229435778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86.66136195499999</v>
      </c>
      <c r="V22" s="216"/>
      <c r="W22" s="232">
        <f t="shared" si="0"/>
        <v>25.998408586499995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83.987909600000009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1396.9631280149999</v>
      </c>
      <c r="V24" s="216"/>
      <c r="W24" s="232">
        <f t="shared" si="0"/>
        <v>8.3817787680899994E-2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18.271668437204912</v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7.5837752988567946</v>
      </c>
      <c r="V25" s="216"/>
      <c r="W25" s="232">
        <f t="shared" ca="1" si="0"/>
        <v>0.23729632910122908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33.565819759206796</v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13.931712675861812</v>
      </c>
      <c r="V26" s="216"/>
      <c r="W26" s="232">
        <f t="shared" ca="1" si="0"/>
        <v>0.51031863531681809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10.62056415</v>
      </c>
      <c r="V27" s="216"/>
      <c r="W27" s="232">
        <f t="shared" ca="1" si="0"/>
        <v>1.5293612375999999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33.565819759206796</v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24.995131565516772</v>
      </c>
      <c r="V28" s="216"/>
      <c r="W28" s="232">
        <f t="shared" ca="1" si="0"/>
        <v>1.1472765388572197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214.09557365439093</v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159.42846233089429</v>
      </c>
      <c r="V29" s="216"/>
      <c r="W29" s="232">
        <f t="shared" ca="1" si="0"/>
        <v>1.6500845851247559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196.05721494334279</v>
      </c>
      <c r="S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66.427862997313227</v>
      </c>
      <c r="V30" s="216"/>
      <c r="W30" s="232">
        <f t="shared" ca="1" si="0"/>
        <v>3.9856717798387939E-3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104.78020294289371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2.0956040588578744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106.87580700175158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261.92508552000004</v>
      </c>
      <c r="V58" s="216"/>
      <c r="W58" s="232">
        <f t="shared" ref="W58:W79" si="6">IFERROR(U58*$P58,"")</f>
        <v>183.347559864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250.74297430000001</v>
      </c>
      <c r="V59" s="216"/>
      <c r="W59" s="232">
        <f t="shared" si="6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214.09557365439093</v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216"/>
      <c r="W60" s="232">
        <f t="shared" ca="1" si="6"/>
        <v>34.98657605851475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4151</v>
      </c>
      <c r="G61" s="42" t="s">
        <v>591</v>
      </c>
      <c r="H61" s="42" t="str">
        <f>INDEX(DTM!$K$17:$K$39,MATCH(F61,DTM!$L$17:$L$39,0))</f>
        <v>1 A 00 002 07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20.874901949999998</v>
      </c>
      <c r="V61" s="216"/>
      <c r="W61" s="232">
        <f t="shared" ca="1" si="6"/>
        <v>9.9656781909299994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10.62056415</v>
      </c>
      <c r="V62" s="216"/>
      <c r="W62" s="232">
        <f t="shared" ca="1" si="6"/>
        <v>7.4343949049999996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6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6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6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6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6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6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6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6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6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6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6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6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6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6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6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6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0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6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235.73420901844474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235.73420901844474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633.25418933000003</v>
      </c>
      <c r="V103" s="216"/>
      <c r="W103" s="232">
        <f t="shared" ref="W103:W124" si="11">IFERROR(U103*$P103,"")</f>
        <v>633.25418933000003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2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3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4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611.56138186500004</v>
      </c>
      <c r="V104" s="216"/>
      <c r="W104" s="232">
        <f t="shared" si="11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2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5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4"/>
        <v>0.4007</v>
      </c>
      <c r="Q105" s="5"/>
      <c r="R105" s="234">
        <f>IF($F105&lt;&gt;"",INDEX(DTM!$C$3:$F$100,MATCH($F105,DTM!$C$3:$C$100,0),MATCH(R$8,DTM!$C$3:$F$3,0)),"")</f>
        <v>18.271668437204912</v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7.5837752988567946</v>
      </c>
      <c r="V105" s="216"/>
      <c r="W105" s="232">
        <f t="shared" ca="1" si="11"/>
        <v>3.0388187622519176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2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5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4"/>
        <v>0.78169999999999995</v>
      </c>
      <c r="Q106" s="5"/>
      <c r="R106" s="234">
        <f>IF($F106&lt;&gt;"",INDEX(DTM!$C$3:$F$100,MATCH($F106,DTM!$C$3:$C$100,0),MATCH(R$8,DTM!$C$3:$F$3,0)),"")</f>
        <v>33.565819759206796</v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16"/>
      <c r="W106" s="232">
        <f t="shared" ca="1" si="11"/>
        <v>10.890419798721178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2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5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4"/>
        <v>0.25650000000000001</v>
      </c>
      <c r="Q107" s="5"/>
      <c r="R107" s="234">
        <f>IF($F107&lt;&gt;"",INDEX(DTM!$C$3:$F$100,MATCH($F107,DTM!$C$3:$C$100,0),MATCH(R$8,DTM!$C$3:$F$3,0)),"")</f>
        <v>33.565819759206796</v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13.931712675861812</v>
      </c>
      <c r="V107" s="216"/>
      <c r="W107" s="232">
        <f t="shared" ca="1" si="11"/>
        <v>3.5734843013585547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2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3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5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4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1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2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3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5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4"/>
        <v>0.27760000000000001</v>
      </c>
      <c r="Q109" s="5"/>
      <c r="R109" s="234">
        <f>IF($F109&lt;&gt;"",INDEX(DTM!$C$3:$F$100,MATCH($F109,DTM!$C$3:$C$100,0),MATCH(R$8,DTM!$C$3:$F$3,0)),"")</f>
        <v>214.09557365439093</v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0.77286999999999995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159.42846233089429</v>
      </c>
      <c r="V109" s="216"/>
      <c r="W109" s="232">
        <f t="shared" ca="1" si="11"/>
        <v>44.257341143056259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2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 t="e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3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5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4"/>
        <v>5.5999999999999999E-3</v>
      </c>
      <c r="Q110" s="5"/>
      <c r="R110" s="234">
        <f>IF($F110&lt;&gt;"",INDEX(DTM!$C$3:$F$100,MATCH($F110,DTM!$C$3:$C$100,0),MATCH(R$8,DTM!$C$3:$F$3,0)),"")</f>
        <v>214.09557365439093</v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0.77286999999999995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159.42846233089429</v>
      </c>
      <c r="V110" s="216"/>
      <c r="W110" s="232">
        <f t="shared" ca="1" si="11"/>
        <v>0.89279938905300804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2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3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5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4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1663.0826855299999</v>
      </c>
      <c r="V111" s="216"/>
      <c r="W111" s="232">
        <f t="shared" si="11"/>
        <v>66.523307421200002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2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3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5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4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1581.011360495</v>
      </c>
      <c r="V112" s="216"/>
      <c r="W112" s="232">
        <f t="shared" si="11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2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3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5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4"/>
        <v>0.25246000000000002</v>
      </c>
      <c r="Q113" s="5"/>
      <c r="R113" s="234">
        <f>IF($F113&lt;&gt;"",INDEX(DTM!$C$3:$F$100,MATCH($F113,DTM!$C$3:$C$100,0),MATCH(R$8,DTM!$C$3:$F$3,0)),"")</f>
        <v>18.271668437204912</v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7.5837752988567946</v>
      </c>
      <c r="V113" s="216"/>
      <c r="W113" s="232">
        <f t="shared" ca="1" si="11"/>
        <v>1.9145999119493864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2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3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5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4"/>
        <v>0.18476999999999999</v>
      </c>
      <c r="Q114" s="5"/>
      <c r="R114" s="234">
        <f>IF($F114&lt;&gt;"",INDEX(DTM!$C$3:$F$100,MATCH($F114,DTM!$C$3:$C$100,0),MATCH(R$8,DTM!$C$3:$F$3,0)),"")</f>
        <v>33.565819759206796</v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13.931712675861812</v>
      </c>
      <c r="V114" s="216"/>
      <c r="W114" s="232">
        <f t="shared" ca="1" si="11"/>
        <v>2.5741625511189867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2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3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5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4"/>
        <v>0.16052</v>
      </c>
      <c r="Q115" s="5"/>
      <c r="R115" s="234">
        <f>IF($F115&lt;&gt;"",INDEX(DTM!$C$3:$F$100,MATCH($F115,DTM!$C$3:$C$100,0),MATCH(R$8,DTM!$C$3:$F$3,0)),"")</f>
        <v>33.565819759206796</v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13.931712675861812</v>
      </c>
      <c r="V115" s="216"/>
      <c r="W115" s="232">
        <f t="shared" ca="1" si="11"/>
        <v>2.236318518729338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2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3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5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4"/>
        <v>3.9199999999999999E-3</v>
      </c>
      <c r="Q116" s="2"/>
      <c r="R116" s="234">
        <f>IF($F116&lt;&gt;"",INDEX(DTM!$C$3:$F$100,MATCH($F116,DTM!$C$3:$C$100,0),MATCH(R$8,DTM!$C$3:$F$3,0)),"")</f>
        <v>214.09557365439093</v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0.77286999999999995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159.42846233089429</v>
      </c>
      <c r="V116" s="216"/>
      <c r="W116" s="232">
        <f t="shared" ca="1" si="11"/>
        <v>0.62495957233710564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2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 t="e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3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5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4"/>
        <v>8.2900000000000001E-2</v>
      </c>
      <c r="Q117" s="2"/>
      <c r="R117" s="234">
        <f>IF($F117&lt;&gt;"",INDEX(DTM!$C$3:$F$100,MATCH($F117,DTM!$C$3:$C$100,0),MATCH(R$8,DTM!$C$3:$F$3,0)),"")</f>
        <v>214.09557365439093</v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0.77286999999999995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159.42846233089429</v>
      </c>
      <c r="V117" s="216"/>
      <c r="W117" s="232">
        <f t="shared" ca="1" si="11"/>
        <v>13.216619527231137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2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 t="e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3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5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4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1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2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3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5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4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1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2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3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5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4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1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2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3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5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4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1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2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3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5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4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1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2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3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5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4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1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2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3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5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4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1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2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3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807.420350319882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807.420350319882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0.41505653000000003</v>
      </c>
      <c r="V148" s="216"/>
      <c r="W148" s="232">
        <f t="shared" ref="W148:W169" si="16">IFERROR(U148*$P148,"")</f>
        <v>0.41505653000000003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7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8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19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6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7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8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0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9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6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7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6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7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6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7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6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7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6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7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6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7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6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7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6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7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6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7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6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7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6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7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6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7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6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7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6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7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6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7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6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7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6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7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6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7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8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6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7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8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0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6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7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0.41505653000000003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0.41505653000000003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12.610393985</v>
      </c>
      <c r="V193" s="216"/>
      <c r="W193" s="232">
        <f t="shared" ref="W193:W214" si="21">IFERROR(U193*$P193,"")</f>
        <v>2.5220787970000003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2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3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4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36.280823740000002</v>
      </c>
      <c r="V194" s="216"/>
      <c r="W194" s="232">
        <f t="shared" si="21"/>
        <v>29.024658992000003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2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3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5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4"/>
        <v>0.5</v>
      </c>
      <c r="Q195" s="5"/>
      <c r="R195" s="234">
        <f>IF($F195&lt;&gt;"",INDEX(DTM!$C$3:$F$100,MATCH($F195,DTM!$C$3:$C$100,0),MATCH(R$8,DTM!$C$3:$F$3,0)),"")</f>
        <v>15.066374527856468</v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0.73485999999999996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10.667559812068371</v>
      </c>
      <c r="V195" s="216"/>
      <c r="W195" s="232">
        <f t="shared" ca="1" si="21"/>
        <v>5.3337799060341853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2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 t="e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4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1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2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5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4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1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2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4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1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2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4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1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2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4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1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2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4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1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2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4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1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2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4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1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2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4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1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2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4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1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2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4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1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2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4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1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2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4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1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2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4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1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2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4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1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2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4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1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2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4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1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2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3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4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1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2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3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5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4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1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2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36.880517695034186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36.880517695034186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633.25418933000003</v>
      </c>
      <c r="V238" s="216"/>
      <c r="W238" s="232">
        <f t="shared" ref="W238:W259" si="26">IFERROR(U238*$P238,"")</f>
        <v>633.25418933000003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7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8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9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611.56138186500004</v>
      </c>
      <c r="V239" s="216"/>
      <c r="W239" s="232">
        <f t="shared" si="26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7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8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0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29"/>
        <v>0.4007</v>
      </c>
      <c r="Q240" s="5"/>
      <c r="R240" s="234">
        <f>IF($F240&lt;&gt;"",INDEX(DTM!$C$3:$F$100,MATCH($F240,DTM!$C$3:$C$100,0),MATCH(R$8,DTM!$C$3:$F$3,0)),"")</f>
        <v>18.271668437204912</v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16"/>
      <c r="W240" s="232">
        <f t="shared" ca="1" si="26"/>
        <v>3.0388187622519176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7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8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0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29"/>
        <v>0.78169999999999995</v>
      </c>
      <c r="Q241" s="5"/>
      <c r="R241" s="234">
        <f>IF($F241&lt;&gt;"",INDEX(DTM!$C$3:$F$100,MATCH($F241,DTM!$C$3:$C$100,0),MATCH(R$8,DTM!$C$3:$F$3,0)),"")</f>
        <v>33.565819759206796</v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16"/>
      <c r="W241" s="232">
        <f t="shared" ca="1" si="26"/>
        <v>10.890419798721178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7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8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0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29"/>
        <v>0.25650000000000001</v>
      </c>
      <c r="Q242" s="5"/>
      <c r="R242" s="234">
        <f>IF($F242&lt;&gt;"",INDEX(DTM!$C$3:$F$100,MATCH($F242,DTM!$C$3:$C$100,0),MATCH(R$8,DTM!$C$3:$F$3,0)),"")</f>
        <v>33.565819759206796</v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16"/>
      <c r="W242" s="232">
        <f t="shared" ca="1" si="26"/>
        <v>3.5734843013585547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7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8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0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29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6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7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8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0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29"/>
        <v>0.27760000000000001</v>
      </c>
      <c r="Q244" s="5"/>
      <c r="R244" s="234">
        <f>IF($F244&lt;&gt;"",INDEX(DTM!$C$3:$F$100,MATCH($F244,DTM!$C$3:$C$100,0),MATCH(R$8,DTM!$C$3:$F$3,0)),"")</f>
        <v>214.09557365439093</v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0.77286999999999995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16"/>
      <c r="W244" s="232">
        <f t="shared" ca="1" si="26"/>
        <v>44.257341143056259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7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8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0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29"/>
        <v>5.5999999999999999E-3</v>
      </c>
      <c r="Q245" s="5"/>
      <c r="R245" s="234">
        <f>IF($F245&lt;&gt;"",INDEX(DTM!$C$3:$F$100,MATCH($F245,DTM!$C$3:$C$100,0),MATCH(R$8,DTM!$C$3:$F$3,0)),"")</f>
        <v>214.09557365439093</v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16"/>
      <c r="W245" s="232">
        <f t="shared" ca="1" si="26"/>
        <v>0.89279938905300804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7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8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0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29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1663.0826855299999</v>
      </c>
      <c r="V246" s="216"/>
      <c r="W246" s="232">
        <f t="shared" si="26"/>
        <v>1663.0826855299999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7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8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0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29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1581.011360495</v>
      </c>
      <c r="V247" s="216"/>
      <c r="W247" s="232">
        <f t="shared" si="26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7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8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0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29"/>
        <v>0.25246000000000002</v>
      </c>
      <c r="Q248" s="5"/>
      <c r="R248" s="234">
        <f>IF($F248&lt;&gt;"",INDEX(DTM!$C$3:$F$100,MATCH($F248,DTM!$C$3:$C$100,0),MATCH(R$8,DTM!$C$3:$F$3,0)),"")</f>
        <v>18.271668437204912</v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7.5837752988567946</v>
      </c>
      <c r="V248" s="216"/>
      <c r="W248" s="232">
        <f t="shared" ca="1" si="26"/>
        <v>1.9145999119493864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7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8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0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29"/>
        <v>0.18476999999999999</v>
      </c>
      <c r="Q249" s="5"/>
      <c r="R249" s="234">
        <f>IF($F249&lt;&gt;"",INDEX(DTM!$C$3:$F$100,MATCH($F249,DTM!$C$3:$C$100,0),MATCH(R$8,DTM!$C$3:$F$3,0)),"")</f>
        <v>33.565819759206796</v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13.931712675861812</v>
      </c>
      <c r="V249" s="216"/>
      <c r="W249" s="232">
        <f t="shared" ca="1" si="26"/>
        <v>2.5741625511189867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7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8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0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29"/>
        <v>0.16052</v>
      </c>
      <c r="Q250" s="5"/>
      <c r="R250" s="234">
        <f>IF($F250&lt;&gt;"",INDEX(DTM!$C$3:$F$100,MATCH($F250,DTM!$C$3:$C$100,0),MATCH(R$8,DTM!$C$3:$F$3,0)),"")</f>
        <v>33.565819759206796</v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16"/>
      <c r="W250" s="232">
        <f t="shared" ca="1" si="26"/>
        <v>2.236318518729338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7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8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0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29"/>
        <v>3.9199999999999999E-3</v>
      </c>
      <c r="Q251" s="2"/>
      <c r="R251" s="234">
        <f>IF($F251&lt;&gt;"",INDEX(DTM!$C$3:$F$100,MATCH($F251,DTM!$C$3:$C$100,0),MATCH(R$8,DTM!$C$3:$F$3,0)),"")</f>
        <v>214.09557365439093</v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0.77286999999999995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159.42846233089429</v>
      </c>
      <c r="V251" s="216"/>
      <c r="W251" s="232">
        <f t="shared" ca="1" si="26"/>
        <v>0.62495957233710564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7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8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0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29"/>
        <v>8.2900000000000001E-2</v>
      </c>
      <c r="Q252" s="2"/>
      <c r="R252" s="234">
        <f>IF($F252&lt;&gt;"",INDEX(DTM!$C$3:$F$100,MATCH($F252,DTM!$C$3:$C$100,0),MATCH(R$8,DTM!$C$3:$F$3,0)),"")</f>
        <v>214.09557365439093</v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16"/>
      <c r="W252" s="232">
        <f t="shared" ca="1" si="26"/>
        <v>13.216619527231137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7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9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6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7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9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6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7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9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6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7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9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6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7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9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6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7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8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9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6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7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8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0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9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6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7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2403.9797284286819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2403.9797284286819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97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16"/>
      <c r="W13" s="232">
        <f t="shared" ref="W13:W34" si="0">IFERROR(U13*$P13,"")</f>
        <v>41.200464375000003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16"/>
      <c r="W15" s="232">
        <f t="shared" ca="1" si="0"/>
        <v>2.7613466789999999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43.961811054000002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0.8792362210800001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44.841047275080001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16"/>
      <c r="W58" s="232">
        <f t="shared" ref="W58:W79" si="5">IFERROR(U58*$P58,"")</f>
        <v>1.02543378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1.02543378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1.02543378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IF($F103="",0,IF(AND($G103="Dnit",OFFSET(DTM!$B$3,MATCH($F103,DTM!$C$3:$C$50,0)-1,0)="Quente"),25.847,IF(AND($G103="Dnit",OFFSET(DTM!$B$3,MATCH($F103,DTM!$C$3:$C$50,0)-1,0)="Frio"),23.263,0)))</f>
        <v>0</v>
      </c>
      <c r="T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16"/>
      <c r="W103" s="232">
        <f t="shared" ref="W103:W124" si="10">IFERROR(U103*$P103,"")</f>
        <v>49.989896775000005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IF($F103="",0,IF(AND($G103="Dnit",OFFSET(DTM!$B$3,MATCH($F103,DTM!$C$3:$C$50,0)-1,0)="Quente"),25.847,IF(AND($G103="Dnit",OFFSET(DTM!$B$3,MATCH($F103,DTM!$C$3:$C$50,0)-1,0)="Frio"),23.263,0)))</f>
        <v>0</v>
      </c>
      <c r="AA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IF($F103="",0,IF(AND($G103="Dnit",OFFSET(DTM!$B$3,MATCH($F103,DTM!$C$3:$C$50,0)-1,0)="Quente"),25.847,IF(AND($G103="Dnit",OFFSET(DTM!$B$3,MATCH($F103,DTM!$C$3:$C$50,0)-1,0)="Frio"),23.263,0)))</f>
        <v>0</v>
      </c>
      <c r="AH103" s="216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33.565819759206796</v>
      </c>
      <c r="S104" s="216">
        <f ca="1">IF($F104="",0,IF(AND($G104="Dnit",OFFSET(DTM!$B$3,MATCH($F104,DTM!$C$3:$C$50,0)-1,0)="Quente"),25.847,IF(AND($G104="Dnit",OFFSET(DTM!$B$3,MATCH($F104,DTM!$C$3:$C$50,0)-1,0)="Frio"),23.263,0)))</f>
        <v>0</v>
      </c>
      <c r="T104" s="216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16"/>
      <c r="W104" s="232">
        <f t="shared" ca="1" si="10"/>
        <v>20.897569013792719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IF($F104="",0,IF(AND($G104="Dnit",OFFSET(DTM!$B$3,MATCH($F104,DTM!$C$3:$C$50,0)-1,0)="Quente"),25.847,IF(AND($G104="Dnit",OFFSET(DTM!$B$3,MATCH($F104,DTM!$C$3:$C$50,0)-1,0)="Frio"),23.263,0)))</f>
        <v>0</v>
      </c>
      <c r="AA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IF($F104="",0,IF(AND($G104="Dnit",OFFSET(DTM!$B$3,MATCH($F104,DTM!$C$3:$C$50,0)-1,0)="Quente"),25.847,IF(AND($G104="Dnit",OFFSET(DTM!$B$3,MATCH($F104,DTM!$C$3:$C$50,0)-1,0)="Frio"),23.263,0)))</f>
        <v>0</v>
      </c>
      <c r="AH104" s="216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IF($F105="",0,IF(AND($G105="Dnit",OFFSET(DTM!$B$3,MATCH($F105,DTM!$C$3:$C$50,0)-1,0)="Quente"),25.847,IF(AND($G105="Dnit",OFFSET(DTM!$B$3,MATCH($F105,DTM!$C$3:$C$50,0)-1,0)="Frio"),23.263,0)))</f>
        <v>0</v>
      </c>
      <c r="T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IF($F105="",0,IF(AND($G105="Dnit",OFFSET(DTM!$B$3,MATCH($F105,DTM!$C$3:$C$50,0)-1,0)="Quente"),25.847,IF(AND($G105="Dnit",OFFSET(DTM!$B$3,MATCH($F105,DTM!$C$3:$C$50,0)-1,0)="Frio"),23.263,0)))</f>
        <v>0</v>
      </c>
      <c r="AA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IF($F105="",0,IF(AND($G105="Dnit",OFFSET(DTM!$B$3,MATCH($F105,DTM!$C$3:$C$50,0)-1,0)="Quente"),25.847,IF(AND($G105="Dnit",OFFSET(DTM!$B$3,MATCH($F105,DTM!$C$3:$C$50,0)-1,0)="Frio"),23.263,0)))</f>
        <v>0</v>
      </c>
      <c r="AH105" s="216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IF($F106="",0,IF(AND($G106="Dnit",OFFSET(DTM!$B$3,MATCH($F106,DTM!$C$3:$C$50,0)-1,0)="Quente"),25.847,IF(AND($G106="Dnit",OFFSET(DTM!$B$3,MATCH($F106,DTM!$C$3:$C$50,0)-1,0)="Frio"),23.263,0)))</f>
        <v>0</v>
      </c>
      <c r="T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IF($F106="",0,IF(AND($G106="Dnit",OFFSET(DTM!$B$3,MATCH($F106,DTM!$C$3:$C$50,0)-1,0)="Quente"),25.847,IF(AND($G106="Dnit",OFFSET(DTM!$B$3,MATCH($F106,DTM!$C$3:$C$50,0)-1,0)="Frio"),23.263,0)))</f>
        <v>0</v>
      </c>
      <c r="AA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IF($F106="",0,IF(AND($G106="Dnit",OFFSET(DTM!$B$3,MATCH($F106,DTM!$C$3:$C$50,0)-1,0)="Quente"),25.847,IF(AND($G106="Dnit",OFFSET(DTM!$B$3,MATCH($F106,DTM!$C$3:$C$50,0)-1,0)="Frio"),23.263,0)))</f>
        <v>0</v>
      </c>
      <c r="AH106" s="216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IF($F107="",0,IF(AND($G107="Dnit",OFFSET(DTM!$B$3,MATCH($F107,DTM!$C$3:$C$50,0)-1,0)="Quente"),25.847,IF(AND($G107="Dnit",OFFSET(DTM!$B$3,MATCH($F107,DTM!$C$3:$C$50,0)-1,0)="Frio"),23.263,0)))</f>
        <v>0</v>
      </c>
      <c r="T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IF($F107="",0,IF(AND($G107="Dnit",OFFSET(DTM!$B$3,MATCH($F107,DTM!$C$3:$C$50,0)-1,0)="Quente"),25.847,IF(AND($G107="Dnit",OFFSET(DTM!$B$3,MATCH($F107,DTM!$C$3:$C$50,0)-1,0)="Frio"),23.263,0)))</f>
        <v>0</v>
      </c>
      <c r="AA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IF($F107="",0,IF(AND($G107="Dnit",OFFSET(DTM!$B$3,MATCH($F107,DTM!$C$3:$C$50,0)-1,0)="Quente"),25.847,IF(AND($G107="Dnit",OFFSET(DTM!$B$3,MATCH($F107,DTM!$C$3:$C$50,0)-1,0)="Frio"),23.263,0)))</f>
        <v>0</v>
      </c>
      <c r="AH107" s="216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IF($F108="",0,IF(AND($G108="Dnit",OFFSET(DTM!$B$3,MATCH($F108,DTM!$C$3:$C$50,0)-1,0)="Quente"),25.847,IF(AND($G108="Dnit",OFFSET(DTM!$B$3,MATCH($F108,DTM!$C$3:$C$50,0)-1,0)="Frio"),23.263,0)))</f>
        <v>0</v>
      </c>
      <c r="T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IF($F108="",0,IF(AND($G108="Dnit",OFFSET(DTM!$B$3,MATCH($F108,DTM!$C$3:$C$50,0)-1,0)="Quente"),25.847,IF(AND($G108="Dnit",OFFSET(DTM!$B$3,MATCH($F108,DTM!$C$3:$C$50,0)-1,0)="Frio"),23.263,0)))</f>
        <v>0</v>
      </c>
      <c r="AA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IF($F108="",0,IF(AND($G108="Dnit",OFFSET(DTM!$B$3,MATCH($F108,DTM!$C$3:$C$50,0)-1,0)="Quente"),25.847,IF(AND($G108="Dnit",OFFSET(DTM!$B$3,MATCH($F108,DTM!$C$3:$C$50,0)-1,0)="Frio"),23.263,0)))</f>
        <v>0</v>
      </c>
      <c r="AH108" s="216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IF($F109="",0,IF(AND($G109="Dnit",OFFSET(DTM!$B$3,MATCH($F109,DTM!$C$3:$C$50,0)-1,0)="Quente"),25.847,IF(AND($G109="Dnit",OFFSET(DTM!$B$3,MATCH($F109,DTM!$C$3:$C$50,0)-1,0)="Frio"),23.263,0)))</f>
        <v>0</v>
      </c>
      <c r="T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IF($F109="",0,IF(AND($G109="Dnit",OFFSET(DTM!$B$3,MATCH($F109,DTM!$C$3:$C$50,0)-1,0)="Quente"),25.847,IF(AND($G109="Dnit",OFFSET(DTM!$B$3,MATCH($F109,DTM!$C$3:$C$50,0)-1,0)="Frio"),23.263,0)))</f>
        <v>0</v>
      </c>
      <c r="AA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IF($F109="",0,IF(AND($G109="Dnit",OFFSET(DTM!$B$3,MATCH($F109,DTM!$C$3:$C$50,0)-1,0)="Quente"),25.847,IF(AND($G109="Dnit",OFFSET(DTM!$B$3,MATCH($F109,DTM!$C$3:$C$50,0)-1,0)="Frio"),23.263,0)))</f>
        <v>0</v>
      </c>
      <c r="AH109" s="216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IF($F110="",0,IF(AND($G110="Dnit",OFFSET(DTM!$B$3,MATCH($F110,DTM!$C$3:$C$50,0)-1,0)="Quente"),25.847,IF(AND($G110="Dnit",OFFSET(DTM!$B$3,MATCH($F110,DTM!$C$3:$C$50,0)-1,0)="Frio"),23.263,0)))</f>
        <v>0</v>
      </c>
      <c r="T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IF($F110="",0,IF(AND($G110="Dnit",OFFSET(DTM!$B$3,MATCH($F110,DTM!$C$3:$C$50,0)-1,0)="Quente"),25.847,IF(AND($G110="Dnit",OFFSET(DTM!$B$3,MATCH($F110,DTM!$C$3:$C$50,0)-1,0)="Frio"),23.263,0)))</f>
        <v>0</v>
      </c>
      <c r="AA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IF($F110="",0,IF(AND($G110="Dnit",OFFSET(DTM!$B$3,MATCH($F110,DTM!$C$3:$C$50,0)-1,0)="Quente"),25.847,IF(AND($G110="Dnit",OFFSET(DTM!$B$3,MATCH($F110,DTM!$C$3:$C$50,0)-1,0)="Frio"),23.263,0)))</f>
        <v>0</v>
      </c>
      <c r="AH110" s="216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IF($F111="",0,IF(AND($G111="Dnit",OFFSET(DTM!$B$3,MATCH($F111,DTM!$C$3:$C$50,0)-1,0)="Quente"),25.847,IF(AND($G111="Dnit",OFFSET(DTM!$B$3,MATCH($F111,DTM!$C$3:$C$50,0)-1,0)="Frio"),23.263,0)))</f>
        <v>0</v>
      </c>
      <c r="T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IF($F111="",0,IF(AND($G111="Dnit",OFFSET(DTM!$B$3,MATCH($F111,DTM!$C$3:$C$50,0)-1,0)="Quente"),25.847,IF(AND($G111="Dnit",OFFSET(DTM!$B$3,MATCH($F111,DTM!$C$3:$C$50,0)-1,0)="Frio"),23.263,0)))</f>
        <v>0</v>
      </c>
      <c r="AA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IF($F111="",0,IF(AND($G111="Dnit",OFFSET(DTM!$B$3,MATCH($F111,DTM!$C$3:$C$50,0)-1,0)="Quente"),25.847,IF(AND($G111="Dnit",OFFSET(DTM!$B$3,MATCH($F111,DTM!$C$3:$C$50,0)-1,0)="Frio"),23.263,0)))</f>
        <v>0</v>
      </c>
      <c r="AH111" s="216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IF($F112="",0,IF(AND($G112="Dnit",OFFSET(DTM!$B$3,MATCH($F112,DTM!$C$3:$C$50,0)-1,0)="Quente"),25.847,IF(AND($G112="Dnit",OFFSET(DTM!$B$3,MATCH($F112,DTM!$C$3:$C$50,0)-1,0)="Frio"),23.263,0)))</f>
        <v>0</v>
      </c>
      <c r="T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IF($F112="",0,IF(AND($G112="Dnit",OFFSET(DTM!$B$3,MATCH($F112,DTM!$C$3:$C$50,0)-1,0)="Quente"),25.847,IF(AND($G112="Dnit",OFFSET(DTM!$B$3,MATCH($F112,DTM!$C$3:$C$50,0)-1,0)="Frio"),23.263,0)))</f>
        <v>0</v>
      </c>
      <c r="AA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IF($F112="",0,IF(AND($G112="Dnit",OFFSET(DTM!$B$3,MATCH($F112,DTM!$C$3:$C$50,0)-1,0)="Quente"),25.847,IF(AND($G112="Dnit",OFFSET(DTM!$B$3,MATCH($F112,DTM!$C$3:$C$50,0)-1,0)="Frio"),23.263,0)))</f>
        <v>0</v>
      </c>
      <c r="AH112" s="216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IF($F113="",0,IF(AND($G113="Dnit",OFFSET(DTM!$B$3,MATCH($F113,DTM!$C$3:$C$50,0)-1,0)="Quente"),25.847,IF(AND($G113="Dnit",OFFSET(DTM!$B$3,MATCH($F113,DTM!$C$3:$C$50,0)-1,0)="Frio"),23.263,0)))</f>
        <v>0</v>
      </c>
      <c r="T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IF($F113="",0,IF(AND($G113="Dnit",OFFSET(DTM!$B$3,MATCH($F113,DTM!$C$3:$C$50,0)-1,0)="Quente"),25.847,IF(AND($G113="Dnit",OFFSET(DTM!$B$3,MATCH($F113,DTM!$C$3:$C$50,0)-1,0)="Frio"),23.263,0)))</f>
        <v>0</v>
      </c>
      <c r="AA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IF($F113="",0,IF(AND($G113="Dnit",OFFSET(DTM!$B$3,MATCH($F113,DTM!$C$3:$C$50,0)-1,0)="Quente"),25.847,IF(AND($G113="Dnit",OFFSET(DTM!$B$3,MATCH($F113,DTM!$C$3:$C$50,0)-1,0)="Frio"),23.263,0)))</f>
        <v>0</v>
      </c>
      <c r="AH113" s="216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IF($F114="",0,IF(AND($G114="Dnit",OFFSET(DTM!$B$3,MATCH($F114,DTM!$C$3:$C$50,0)-1,0)="Quente"),25.847,IF(AND($G114="Dnit",OFFSET(DTM!$B$3,MATCH($F114,DTM!$C$3:$C$50,0)-1,0)="Frio"),23.263,0)))</f>
        <v>0</v>
      </c>
      <c r="T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IF($F114="",0,IF(AND($G114="Dnit",OFFSET(DTM!$B$3,MATCH($F114,DTM!$C$3:$C$50,0)-1,0)="Quente"),25.847,IF(AND($G114="Dnit",OFFSET(DTM!$B$3,MATCH($F114,DTM!$C$3:$C$50,0)-1,0)="Frio"),23.263,0)))</f>
        <v>0</v>
      </c>
      <c r="AA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IF($F114="",0,IF(AND($G114="Dnit",OFFSET(DTM!$B$3,MATCH($F114,DTM!$C$3:$C$50,0)-1,0)="Quente"),25.847,IF(AND($G114="Dnit",OFFSET(DTM!$B$3,MATCH($F114,DTM!$C$3:$C$50,0)-1,0)="Frio"),23.263,0)))</f>
        <v>0</v>
      </c>
      <c r="AH114" s="216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IF($F115="",0,IF(AND($G115="Dnit",OFFSET(DTM!$B$3,MATCH($F115,DTM!$C$3:$C$50,0)-1,0)="Quente"),25.847,IF(AND($G115="Dnit",OFFSET(DTM!$B$3,MATCH($F115,DTM!$C$3:$C$50,0)-1,0)="Frio"),23.263,0)))</f>
        <v>0</v>
      </c>
      <c r="T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IF($F115="",0,IF(AND($G115="Dnit",OFFSET(DTM!$B$3,MATCH($F115,DTM!$C$3:$C$50,0)-1,0)="Quente"),25.847,IF(AND($G115="Dnit",OFFSET(DTM!$B$3,MATCH($F115,DTM!$C$3:$C$50,0)-1,0)="Frio"),23.263,0)))</f>
        <v>0</v>
      </c>
      <c r="AA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IF($F115="",0,IF(AND($G115="Dnit",OFFSET(DTM!$B$3,MATCH($F115,DTM!$C$3:$C$50,0)-1,0)="Quente"),25.847,IF(AND($G115="Dnit",OFFSET(DTM!$B$3,MATCH($F115,DTM!$C$3:$C$50,0)-1,0)="Frio"),23.263,0)))</f>
        <v>0</v>
      </c>
      <c r="AH115" s="216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IF($F116="",0,IF(AND($G116="Dnit",OFFSET(DTM!$B$3,MATCH($F116,DTM!$C$3:$C$50,0)-1,0)="Quente"),25.847,IF(AND($G116="Dnit",OFFSET(DTM!$B$3,MATCH($F116,DTM!$C$3:$C$50,0)-1,0)="Frio"),23.263,0)))</f>
        <v>0</v>
      </c>
      <c r="T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IF($F116="",0,IF(AND($G116="Dnit",OFFSET(DTM!$B$3,MATCH($F116,DTM!$C$3:$C$50,0)-1,0)="Quente"),25.847,IF(AND($G116="Dnit",OFFSET(DTM!$B$3,MATCH($F116,DTM!$C$3:$C$50,0)-1,0)="Frio"),23.263,0)))</f>
        <v>0</v>
      </c>
      <c r="AA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IF($F116="",0,IF(AND($G116="Dnit",OFFSET(DTM!$B$3,MATCH($F116,DTM!$C$3:$C$50,0)-1,0)="Quente"),25.847,IF(AND($G116="Dnit",OFFSET(DTM!$B$3,MATCH($F116,DTM!$C$3:$C$50,0)-1,0)="Frio"),23.263,0)))</f>
        <v>0</v>
      </c>
      <c r="AH116" s="216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IF($F117="",0,IF(AND($G117="Dnit",OFFSET(DTM!$B$3,MATCH($F117,DTM!$C$3:$C$50,0)-1,0)="Quente"),25.847,IF(AND($G117="Dnit",OFFSET(DTM!$B$3,MATCH($F117,DTM!$C$3:$C$50,0)-1,0)="Frio"),23.263,0)))</f>
        <v>0</v>
      </c>
      <c r="T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IF($F117="",0,IF(AND($G117="Dnit",OFFSET(DTM!$B$3,MATCH($F117,DTM!$C$3:$C$50,0)-1,0)="Quente"),25.847,IF(AND($G117="Dnit",OFFSET(DTM!$B$3,MATCH($F117,DTM!$C$3:$C$50,0)-1,0)="Frio"),23.263,0)))</f>
        <v>0</v>
      </c>
      <c r="AA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IF($F117="",0,IF(AND($G117="Dnit",OFFSET(DTM!$B$3,MATCH($F117,DTM!$C$3:$C$50,0)-1,0)="Quente"),25.847,IF(AND($G117="Dnit",OFFSET(DTM!$B$3,MATCH($F117,DTM!$C$3:$C$50,0)-1,0)="Frio"),23.263,0)))</f>
        <v>0</v>
      </c>
      <c r="AH117" s="216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IF($F118="",0,IF(AND($G118="Dnit",OFFSET(DTM!$B$3,MATCH($F118,DTM!$C$3:$C$50,0)-1,0)="Quente"),25.847,IF(AND($G118="Dnit",OFFSET(DTM!$B$3,MATCH($F118,DTM!$C$3:$C$50,0)-1,0)="Frio"),23.263,0)))</f>
        <v>0</v>
      </c>
      <c r="T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IF($F118="",0,IF(AND($G118="Dnit",OFFSET(DTM!$B$3,MATCH($F118,DTM!$C$3:$C$50,0)-1,0)="Quente"),25.847,IF(AND($G118="Dnit",OFFSET(DTM!$B$3,MATCH($F118,DTM!$C$3:$C$50,0)-1,0)="Frio"),23.263,0)))</f>
        <v>0</v>
      </c>
      <c r="AA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IF($F118="",0,IF(AND($G118="Dnit",OFFSET(DTM!$B$3,MATCH($F118,DTM!$C$3:$C$50,0)-1,0)="Quente"),25.847,IF(AND($G118="Dnit",OFFSET(DTM!$B$3,MATCH($F118,DTM!$C$3:$C$50,0)-1,0)="Frio"),23.263,0)))</f>
        <v>0</v>
      </c>
      <c r="AH118" s="216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IF($F119="",0,IF(AND($G119="Dnit",OFFSET(DTM!$B$3,MATCH($F119,DTM!$C$3:$C$50,0)-1,0)="Quente"),25.847,IF(AND($G119="Dnit",OFFSET(DTM!$B$3,MATCH($F119,DTM!$C$3:$C$50,0)-1,0)="Frio"),23.263,0)))</f>
        <v>0</v>
      </c>
      <c r="T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IF($F119="",0,IF(AND($G119="Dnit",OFFSET(DTM!$B$3,MATCH($F119,DTM!$C$3:$C$50,0)-1,0)="Quente"),25.847,IF(AND($G119="Dnit",OFFSET(DTM!$B$3,MATCH($F119,DTM!$C$3:$C$50,0)-1,0)="Frio"),23.263,0)))</f>
        <v>0</v>
      </c>
      <c r="AA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IF($F119="",0,IF(AND($G119="Dnit",OFFSET(DTM!$B$3,MATCH($F119,DTM!$C$3:$C$50,0)-1,0)="Quente"),25.847,IF(AND($G119="Dnit",OFFSET(DTM!$B$3,MATCH($F119,DTM!$C$3:$C$50,0)-1,0)="Frio"),23.263,0)))</f>
        <v>0</v>
      </c>
      <c r="AH119" s="216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IF($F120="",0,IF(AND($G120="Dnit",OFFSET(DTM!$B$3,MATCH($F120,DTM!$C$3:$C$50,0)-1,0)="Quente"),25.847,IF(AND($G120="Dnit",OFFSET(DTM!$B$3,MATCH($F120,DTM!$C$3:$C$50,0)-1,0)="Frio"),23.263,0)))</f>
        <v>0</v>
      </c>
      <c r="T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IF($F120="",0,IF(AND($G120="Dnit",OFFSET(DTM!$B$3,MATCH($F120,DTM!$C$3:$C$50,0)-1,0)="Quente"),25.847,IF(AND($G120="Dnit",OFFSET(DTM!$B$3,MATCH($F120,DTM!$C$3:$C$50,0)-1,0)="Frio"),23.263,0)))</f>
        <v>0</v>
      </c>
      <c r="AA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IF($F120="",0,IF(AND($G120="Dnit",OFFSET(DTM!$B$3,MATCH($F120,DTM!$C$3:$C$50,0)-1,0)="Quente"),25.847,IF(AND($G120="Dnit",OFFSET(DTM!$B$3,MATCH($F120,DTM!$C$3:$C$50,0)-1,0)="Frio"),23.263,0)))</f>
        <v>0</v>
      </c>
      <c r="AH120" s="216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IF($F121="",0,IF(AND($G121="Dnit",OFFSET(DTM!$B$3,MATCH($F121,DTM!$C$3:$C$50,0)-1,0)="Quente"),25.847,IF(AND($G121="Dnit",OFFSET(DTM!$B$3,MATCH($F121,DTM!$C$3:$C$50,0)-1,0)="Frio"),23.263,0)))</f>
        <v>0</v>
      </c>
      <c r="T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IF($F121="",0,IF(AND($G121="Dnit",OFFSET(DTM!$B$3,MATCH($F121,DTM!$C$3:$C$50,0)-1,0)="Quente"),25.847,IF(AND($G121="Dnit",OFFSET(DTM!$B$3,MATCH($F121,DTM!$C$3:$C$50,0)-1,0)="Frio"),23.263,0)))</f>
        <v>0</v>
      </c>
      <c r="AA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IF($F121="",0,IF(AND($G121="Dnit",OFFSET(DTM!$B$3,MATCH($F121,DTM!$C$3:$C$50,0)-1,0)="Quente"),25.847,IF(AND($G121="Dnit",OFFSET(DTM!$B$3,MATCH($F121,DTM!$C$3:$C$50,0)-1,0)="Frio"),23.263,0)))</f>
        <v>0</v>
      </c>
      <c r="AH121" s="216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IF($F122="",0,IF(AND($G122="Dnit",OFFSET(DTM!$B$3,MATCH($F122,DTM!$C$3:$C$50,0)-1,0)="Quente"),25.847,IF(AND($G122="Dnit",OFFSET(DTM!$B$3,MATCH($F122,DTM!$C$3:$C$50,0)-1,0)="Frio"),23.263,0)))</f>
        <v>0</v>
      </c>
      <c r="T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IF($F122="",0,IF(AND($G122="Dnit",OFFSET(DTM!$B$3,MATCH($F122,DTM!$C$3:$C$50,0)-1,0)="Quente"),25.847,IF(AND($G122="Dnit",OFFSET(DTM!$B$3,MATCH($F122,DTM!$C$3:$C$50,0)-1,0)="Frio"),23.263,0)))</f>
        <v>0</v>
      </c>
      <c r="AA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IF($F122="",0,IF(AND($G122="Dnit",OFFSET(DTM!$B$3,MATCH($F122,DTM!$C$3:$C$50,0)-1,0)="Quente"),25.847,IF(AND($G122="Dnit",OFFSET(DTM!$B$3,MATCH($F122,DTM!$C$3:$C$50,0)-1,0)="Frio"),23.263,0)))</f>
        <v>0</v>
      </c>
      <c r="AH122" s="216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IF($F123="",0,IF(AND($G123="Dnit",OFFSET(DTM!$B$3,MATCH($F123,DTM!$C$3:$C$50,0)-1,0)="Quente"),25.847,IF(AND($G123="Dnit",OFFSET(DTM!$B$3,MATCH($F123,DTM!$C$3:$C$50,0)-1,0)="Frio"),23.263,0)))</f>
        <v>0</v>
      </c>
      <c r="T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IF($F123="",0,IF(AND($G123="Dnit",OFFSET(DTM!$B$3,MATCH($F123,DTM!$C$3:$C$50,0)-1,0)="Quente"),25.847,IF(AND($G123="Dnit",OFFSET(DTM!$B$3,MATCH($F123,DTM!$C$3:$C$50,0)-1,0)="Frio"),23.263,0)))</f>
        <v>0</v>
      </c>
      <c r="AA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IF($F123="",0,IF(AND($G123="Dnit",OFFSET(DTM!$B$3,MATCH($F123,DTM!$C$3:$C$50,0)-1,0)="Quente"),25.847,IF(AND($G123="Dnit",OFFSET(DTM!$B$3,MATCH($F123,DTM!$C$3:$C$50,0)-1,0)="Frio"),23.263,0)))</f>
        <v>0</v>
      </c>
      <c r="AH123" s="216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IF($F124="",0,IF(AND($G124="Dnit",OFFSET(DTM!$B$3,MATCH($F124,DTM!$C$3:$C$50,0)-1,0)="Quente"),25.847,IF(AND($G124="Dnit",OFFSET(DTM!$B$3,MATCH($F124,DTM!$C$3:$C$50,0)-1,0)="Frio"),23.263,0)))</f>
        <v>0</v>
      </c>
      <c r="T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IF($F124="",0,IF(AND($G124="Dnit",OFFSET(DTM!$B$3,MATCH($F124,DTM!$C$3:$C$50,0)-1,0)="Quente"),25.847,IF(AND($G124="Dnit",OFFSET(DTM!$B$3,MATCH($F124,DTM!$C$3:$C$50,0)-1,0)="Frio"),23.263,0)))</f>
        <v>0</v>
      </c>
      <c r="AA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IF($F124="",0,IF(AND($G124="Dnit",OFFSET(DTM!$B$3,MATCH($F124,DTM!$C$3:$C$50,0)-1,0)="Quente"),25.847,IF(AND($G124="Dnit",OFFSET(DTM!$B$3,MATCH($F124,DTM!$C$3:$C$50,0)-1,0)="Frio"),23.263,0)))</f>
        <v>0</v>
      </c>
      <c r="AH124" s="216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70.887465788792724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70.887465788792724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IF($F148="",0,IF(AND($G148="Dnit",OFFSET(DTM!$B$3,MATCH($F148,DTM!$C$3:$C$50,0)-1,0)="Quente"),25.847,IF(AND($G148="Dnit",OFFSET(DTM!$B$3,MATCH($F148,DTM!$C$3:$C$50,0)-1,0)="Frio"),23.263,0)))</f>
        <v>0</v>
      </c>
      <c r="T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16"/>
      <c r="W148" s="232">
        <f t="shared" ref="W148:W169" si="15">IFERROR(U148*$P148,"")</f>
        <v>6.2380554950000002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IF($F148="",0,IF(AND($G148="Dnit",OFFSET(DTM!$B$3,MATCH($F148,DTM!$C$3:$C$50,0)-1,0)="Quente"),25.847,IF(AND($G148="Dnit",OFFSET(DTM!$B$3,MATCH($F148,DTM!$C$3:$C$50,0)-1,0)="Frio"),23.263,0)))</f>
        <v>0</v>
      </c>
      <c r="AA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IF($F148="",0,IF(AND($G148="Dnit",OFFSET(DTM!$B$3,MATCH($F148,DTM!$C$3:$C$50,0)-1,0)="Quente"),25.847,IF(AND($G148="Dnit",OFFSET(DTM!$B$3,MATCH($F148,DTM!$C$3:$C$50,0)-1,0)="Frio"),23.263,0)))</f>
        <v>0</v>
      </c>
      <c r="AH148" s="216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33.565819759206796</v>
      </c>
      <c r="S149" s="216">
        <f ca="1">IF($F149="",0,IF(AND($G149="Dnit",OFFSET(DTM!$B$3,MATCH($F149,DTM!$C$3:$C$50,0)-1,0)="Quente"),25.847,IF(AND($G149="Dnit",OFFSET(DTM!$B$3,MATCH($F149,DTM!$C$3:$C$50,0)-1,0)="Frio"),23.263,0)))</f>
        <v>0</v>
      </c>
      <c r="T149" s="216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16"/>
      <c r="W149" s="232">
        <f t="shared" ca="1" si="15"/>
        <v>2.2495618408965092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IF($F149="",0,IF(AND($G149="Dnit",OFFSET(DTM!$B$3,MATCH($F149,DTM!$C$3:$C$50,0)-1,0)="Quente"),25.847,IF(AND($G149="Dnit",OFFSET(DTM!$B$3,MATCH($F149,DTM!$C$3:$C$50,0)-1,0)="Frio"),23.263,0)))</f>
        <v>0</v>
      </c>
      <c r="AA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IF($F149="",0,IF(AND($G149="Dnit",OFFSET(DTM!$B$3,MATCH($F149,DTM!$C$3:$C$50,0)-1,0)="Quente"),25.847,IF(AND($G149="Dnit",OFFSET(DTM!$B$3,MATCH($F149,DTM!$C$3:$C$50,0)-1,0)="Frio"),23.263,0)))</f>
        <v>0</v>
      </c>
      <c r="AH149" s="216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IF($F150="",0,IF(AND($G150="Dnit",OFFSET(DTM!$B$3,MATCH($F150,DTM!$C$3:$C$50,0)-1,0)="Quente"),25.847,IF(AND($G150="Dnit",OFFSET(DTM!$B$3,MATCH($F150,DTM!$C$3:$C$50,0)-1,0)="Frio"),23.263,0)))</f>
        <v>0</v>
      </c>
      <c r="T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IF($F150="",0,IF(AND($G150="Dnit",OFFSET(DTM!$B$3,MATCH($F150,DTM!$C$3:$C$50,0)-1,0)="Quente"),25.847,IF(AND($G150="Dnit",OFFSET(DTM!$B$3,MATCH($F150,DTM!$C$3:$C$50,0)-1,0)="Frio"),23.263,0)))</f>
        <v>0</v>
      </c>
      <c r="AA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IF($F150="",0,IF(AND($G150="Dnit",OFFSET(DTM!$B$3,MATCH($F150,DTM!$C$3:$C$50,0)-1,0)="Quente"),25.847,IF(AND($G150="Dnit",OFFSET(DTM!$B$3,MATCH($F150,DTM!$C$3:$C$50,0)-1,0)="Frio"),23.263,0)))</f>
        <v>0</v>
      </c>
      <c r="AH150" s="216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IF($F151="",0,IF(AND($G151="Dnit",OFFSET(DTM!$B$3,MATCH($F151,DTM!$C$3:$C$50,0)-1,0)="Quente"),25.847,IF(AND($G151="Dnit",OFFSET(DTM!$B$3,MATCH($F151,DTM!$C$3:$C$50,0)-1,0)="Frio"),23.263,0)))</f>
        <v>0</v>
      </c>
      <c r="T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IF($F151="",0,IF(AND($G151="Dnit",OFFSET(DTM!$B$3,MATCH($F151,DTM!$C$3:$C$50,0)-1,0)="Quente"),25.847,IF(AND($G151="Dnit",OFFSET(DTM!$B$3,MATCH($F151,DTM!$C$3:$C$50,0)-1,0)="Frio"),23.263,0)))</f>
        <v>0</v>
      </c>
      <c r="AA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IF($F151="",0,IF(AND($G151="Dnit",OFFSET(DTM!$B$3,MATCH($F151,DTM!$C$3:$C$50,0)-1,0)="Quente"),25.847,IF(AND($G151="Dnit",OFFSET(DTM!$B$3,MATCH($F151,DTM!$C$3:$C$50,0)-1,0)="Frio"),23.263,0)))</f>
        <v>0</v>
      </c>
      <c r="AH151" s="216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IF($F152="",0,IF(AND($G152="Dnit",OFFSET(DTM!$B$3,MATCH($F152,DTM!$C$3:$C$50,0)-1,0)="Quente"),25.847,IF(AND($G152="Dnit",OFFSET(DTM!$B$3,MATCH($F152,DTM!$C$3:$C$50,0)-1,0)="Frio"),23.263,0)))</f>
        <v>0</v>
      </c>
      <c r="T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IF($F152="",0,IF(AND($G152="Dnit",OFFSET(DTM!$B$3,MATCH($F152,DTM!$C$3:$C$50,0)-1,0)="Quente"),25.847,IF(AND($G152="Dnit",OFFSET(DTM!$B$3,MATCH($F152,DTM!$C$3:$C$50,0)-1,0)="Frio"),23.263,0)))</f>
        <v>0</v>
      </c>
      <c r="AA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IF($F152="",0,IF(AND($G152="Dnit",OFFSET(DTM!$B$3,MATCH($F152,DTM!$C$3:$C$50,0)-1,0)="Quente"),25.847,IF(AND($G152="Dnit",OFFSET(DTM!$B$3,MATCH($F152,DTM!$C$3:$C$50,0)-1,0)="Frio"),23.263,0)))</f>
        <v>0</v>
      </c>
      <c r="AH152" s="216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IF($F153="",0,IF(AND($G153="Dnit",OFFSET(DTM!$B$3,MATCH($F153,DTM!$C$3:$C$50,0)-1,0)="Quente"),25.847,IF(AND($G153="Dnit",OFFSET(DTM!$B$3,MATCH($F153,DTM!$C$3:$C$50,0)-1,0)="Frio"),23.263,0)))</f>
        <v>0</v>
      </c>
      <c r="T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IF($F153="",0,IF(AND($G153="Dnit",OFFSET(DTM!$B$3,MATCH($F153,DTM!$C$3:$C$50,0)-1,0)="Quente"),25.847,IF(AND($G153="Dnit",OFFSET(DTM!$B$3,MATCH($F153,DTM!$C$3:$C$50,0)-1,0)="Frio"),23.263,0)))</f>
        <v>0</v>
      </c>
      <c r="AA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IF($F153="",0,IF(AND($G153="Dnit",OFFSET(DTM!$B$3,MATCH($F153,DTM!$C$3:$C$50,0)-1,0)="Quente"),25.847,IF(AND($G153="Dnit",OFFSET(DTM!$B$3,MATCH($F153,DTM!$C$3:$C$50,0)-1,0)="Frio"),23.263,0)))</f>
        <v>0</v>
      </c>
      <c r="AH153" s="216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IF($F154="",0,IF(AND($G154="Dnit",OFFSET(DTM!$B$3,MATCH($F154,DTM!$C$3:$C$50,0)-1,0)="Quente"),25.847,IF(AND($G154="Dnit",OFFSET(DTM!$B$3,MATCH($F154,DTM!$C$3:$C$50,0)-1,0)="Frio"),23.263,0)))</f>
        <v>0</v>
      </c>
      <c r="T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IF($F154="",0,IF(AND($G154="Dnit",OFFSET(DTM!$B$3,MATCH($F154,DTM!$C$3:$C$50,0)-1,0)="Quente"),25.847,IF(AND($G154="Dnit",OFFSET(DTM!$B$3,MATCH($F154,DTM!$C$3:$C$50,0)-1,0)="Frio"),23.263,0)))</f>
        <v>0</v>
      </c>
      <c r="AA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IF($F154="",0,IF(AND($G154="Dnit",OFFSET(DTM!$B$3,MATCH($F154,DTM!$C$3:$C$50,0)-1,0)="Quente"),25.847,IF(AND($G154="Dnit",OFFSET(DTM!$B$3,MATCH($F154,DTM!$C$3:$C$50,0)-1,0)="Frio"),23.263,0)))</f>
        <v>0</v>
      </c>
      <c r="AH154" s="216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IF($F155="",0,IF(AND($G155="Dnit",OFFSET(DTM!$B$3,MATCH($F155,DTM!$C$3:$C$50,0)-1,0)="Quente"),25.847,IF(AND($G155="Dnit",OFFSET(DTM!$B$3,MATCH($F155,DTM!$C$3:$C$50,0)-1,0)="Frio"),23.263,0)))</f>
        <v>0</v>
      </c>
      <c r="T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IF($F155="",0,IF(AND($G155="Dnit",OFFSET(DTM!$B$3,MATCH($F155,DTM!$C$3:$C$50,0)-1,0)="Quente"),25.847,IF(AND($G155="Dnit",OFFSET(DTM!$B$3,MATCH($F155,DTM!$C$3:$C$50,0)-1,0)="Frio"),23.263,0)))</f>
        <v>0</v>
      </c>
      <c r="AA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IF($F155="",0,IF(AND($G155="Dnit",OFFSET(DTM!$B$3,MATCH($F155,DTM!$C$3:$C$50,0)-1,0)="Quente"),25.847,IF(AND($G155="Dnit",OFFSET(DTM!$B$3,MATCH($F155,DTM!$C$3:$C$50,0)-1,0)="Frio"),23.263,0)))</f>
        <v>0</v>
      </c>
      <c r="AH155" s="216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IF($F156="",0,IF(AND($G156="Dnit",OFFSET(DTM!$B$3,MATCH($F156,DTM!$C$3:$C$50,0)-1,0)="Quente"),25.847,IF(AND($G156="Dnit",OFFSET(DTM!$B$3,MATCH($F156,DTM!$C$3:$C$50,0)-1,0)="Frio"),23.263,0)))</f>
        <v>0</v>
      </c>
      <c r="T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IF($F156="",0,IF(AND($G156="Dnit",OFFSET(DTM!$B$3,MATCH($F156,DTM!$C$3:$C$50,0)-1,0)="Quente"),25.847,IF(AND($G156="Dnit",OFFSET(DTM!$B$3,MATCH($F156,DTM!$C$3:$C$50,0)-1,0)="Frio"),23.263,0)))</f>
        <v>0</v>
      </c>
      <c r="AA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IF($F156="",0,IF(AND($G156="Dnit",OFFSET(DTM!$B$3,MATCH($F156,DTM!$C$3:$C$50,0)-1,0)="Quente"),25.847,IF(AND($G156="Dnit",OFFSET(DTM!$B$3,MATCH($F156,DTM!$C$3:$C$50,0)-1,0)="Frio"),23.263,0)))</f>
        <v>0</v>
      </c>
      <c r="AH156" s="216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IF($F157="",0,IF(AND($G157="Dnit",OFFSET(DTM!$B$3,MATCH($F157,DTM!$C$3:$C$50,0)-1,0)="Quente"),25.847,IF(AND($G157="Dnit",OFFSET(DTM!$B$3,MATCH($F157,DTM!$C$3:$C$50,0)-1,0)="Frio"),23.263,0)))</f>
        <v>0</v>
      </c>
      <c r="T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IF($F157="",0,IF(AND($G157="Dnit",OFFSET(DTM!$B$3,MATCH($F157,DTM!$C$3:$C$50,0)-1,0)="Quente"),25.847,IF(AND($G157="Dnit",OFFSET(DTM!$B$3,MATCH($F157,DTM!$C$3:$C$50,0)-1,0)="Frio"),23.263,0)))</f>
        <v>0</v>
      </c>
      <c r="AA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IF($F157="",0,IF(AND($G157="Dnit",OFFSET(DTM!$B$3,MATCH($F157,DTM!$C$3:$C$50,0)-1,0)="Quente"),25.847,IF(AND($G157="Dnit",OFFSET(DTM!$B$3,MATCH($F157,DTM!$C$3:$C$50,0)-1,0)="Frio"),23.263,0)))</f>
        <v>0</v>
      </c>
      <c r="AH157" s="216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IF($F158="",0,IF(AND($G158="Dnit",OFFSET(DTM!$B$3,MATCH($F158,DTM!$C$3:$C$50,0)-1,0)="Quente"),25.847,IF(AND($G158="Dnit",OFFSET(DTM!$B$3,MATCH($F158,DTM!$C$3:$C$50,0)-1,0)="Frio"),23.263,0)))</f>
        <v>0</v>
      </c>
      <c r="T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IF($F158="",0,IF(AND($G158="Dnit",OFFSET(DTM!$B$3,MATCH($F158,DTM!$C$3:$C$50,0)-1,0)="Quente"),25.847,IF(AND($G158="Dnit",OFFSET(DTM!$B$3,MATCH($F158,DTM!$C$3:$C$50,0)-1,0)="Frio"),23.263,0)))</f>
        <v>0</v>
      </c>
      <c r="AA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IF($F158="",0,IF(AND($G158="Dnit",OFFSET(DTM!$B$3,MATCH($F158,DTM!$C$3:$C$50,0)-1,0)="Quente"),25.847,IF(AND($G158="Dnit",OFFSET(DTM!$B$3,MATCH($F158,DTM!$C$3:$C$50,0)-1,0)="Frio"),23.263,0)))</f>
        <v>0</v>
      </c>
      <c r="AH158" s="216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IF($F159="",0,IF(AND($G159="Dnit",OFFSET(DTM!$B$3,MATCH($F159,DTM!$C$3:$C$50,0)-1,0)="Quente"),25.847,IF(AND($G159="Dnit",OFFSET(DTM!$B$3,MATCH($F159,DTM!$C$3:$C$50,0)-1,0)="Frio"),23.263,0)))</f>
        <v>0</v>
      </c>
      <c r="T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IF($F159="",0,IF(AND($G159="Dnit",OFFSET(DTM!$B$3,MATCH($F159,DTM!$C$3:$C$50,0)-1,0)="Quente"),25.847,IF(AND($G159="Dnit",OFFSET(DTM!$B$3,MATCH($F159,DTM!$C$3:$C$50,0)-1,0)="Frio"),23.263,0)))</f>
        <v>0</v>
      </c>
      <c r="AA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IF($F159="",0,IF(AND($G159="Dnit",OFFSET(DTM!$B$3,MATCH($F159,DTM!$C$3:$C$50,0)-1,0)="Quente"),25.847,IF(AND($G159="Dnit",OFFSET(DTM!$B$3,MATCH($F159,DTM!$C$3:$C$50,0)-1,0)="Frio"),23.263,0)))</f>
        <v>0</v>
      </c>
      <c r="AH159" s="216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IF($F160="",0,IF(AND($G160="Dnit",OFFSET(DTM!$B$3,MATCH($F160,DTM!$C$3:$C$50,0)-1,0)="Quente"),25.847,IF(AND($G160="Dnit",OFFSET(DTM!$B$3,MATCH($F160,DTM!$C$3:$C$50,0)-1,0)="Frio"),23.263,0)))</f>
        <v>0</v>
      </c>
      <c r="T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IF($F160="",0,IF(AND($G160="Dnit",OFFSET(DTM!$B$3,MATCH($F160,DTM!$C$3:$C$50,0)-1,0)="Quente"),25.847,IF(AND($G160="Dnit",OFFSET(DTM!$B$3,MATCH($F160,DTM!$C$3:$C$50,0)-1,0)="Frio"),23.263,0)))</f>
        <v>0</v>
      </c>
      <c r="AA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IF($F160="",0,IF(AND($G160="Dnit",OFFSET(DTM!$B$3,MATCH($F160,DTM!$C$3:$C$50,0)-1,0)="Quente"),25.847,IF(AND($G160="Dnit",OFFSET(DTM!$B$3,MATCH($F160,DTM!$C$3:$C$50,0)-1,0)="Frio"),23.263,0)))</f>
        <v>0</v>
      </c>
      <c r="AH160" s="216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IF($F161="",0,IF(AND($G161="Dnit",OFFSET(DTM!$B$3,MATCH($F161,DTM!$C$3:$C$50,0)-1,0)="Quente"),25.847,IF(AND($G161="Dnit",OFFSET(DTM!$B$3,MATCH($F161,DTM!$C$3:$C$50,0)-1,0)="Frio"),23.263,0)))</f>
        <v>0</v>
      </c>
      <c r="T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IF($F161="",0,IF(AND($G161="Dnit",OFFSET(DTM!$B$3,MATCH($F161,DTM!$C$3:$C$50,0)-1,0)="Quente"),25.847,IF(AND($G161="Dnit",OFFSET(DTM!$B$3,MATCH($F161,DTM!$C$3:$C$50,0)-1,0)="Frio"),23.263,0)))</f>
        <v>0</v>
      </c>
      <c r="AA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IF($F161="",0,IF(AND($G161="Dnit",OFFSET(DTM!$B$3,MATCH($F161,DTM!$C$3:$C$50,0)-1,0)="Quente"),25.847,IF(AND($G161="Dnit",OFFSET(DTM!$B$3,MATCH($F161,DTM!$C$3:$C$50,0)-1,0)="Frio"),23.263,0)))</f>
        <v>0</v>
      </c>
      <c r="AH161" s="216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IF($F162="",0,IF(AND($G162="Dnit",OFFSET(DTM!$B$3,MATCH($F162,DTM!$C$3:$C$50,0)-1,0)="Quente"),25.847,IF(AND($G162="Dnit",OFFSET(DTM!$B$3,MATCH($F162,DTM!$C$3:$C$50,0)-1,0)="Frio"),23.263,0)))</f>
        <v>0</v>
      </c>
      <c r="T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IF($F162="",0,IF(AND($G162="Dnit",OFFSET(DTM!$B$3,MATCH($F162,DTM!$C$3:$C$50,0)-1,0)="Quente"),25.847,IF(AND($G162="Dnit",OFFSET(DTM!$B$3,MATCH($F162,DTM!$C$3:$C$50,0)-1,0)="Frio"),23.263,0)))</f>
        <v>0</v>
      </c>
      <c r="AA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IF($F162="",0,IF(AND($G162="Dnit",OFFSET(DTM!$B$3,MATCH($F162,DTM!$C$3:$C$50,0)-1,0)="Quente"),25.847,IF(AND($G162="Dnit",OFFSET(DTM!$B$3,MATCH($F162,DTM!$C$3:$C$50,0)-1,0)="Frio"),23.263,0)))</f>
        <v>0</v>
      </c>
      <c r="AH162" s="216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IF($F163="",0,IF(AND($G163="Dnit",OFFSET(DTM!$B$3,MATCH($F163,DTM!$C$3:$C$50,0)-1,0)="Quente"),25.847,IF(AND($G163="Dnit",OFFSET(DTM!$B$3,MATCH($F163,DTM!$C$3:$C$50,0)-1,0)="Frio"),23.263,0)))</f>
        <v>0</v>
      </c>
      <c r="T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IF($F163="",0,IF(AND($G163="Dnit",OFFSET(DTM!$B$3,MATCH($F163,DTM!$C$3:$C$50,0)-1,0)="Quente"),25.847,IF(AND($G163="Dnit",OFFSET(DTM!$B$3,MATCH($F163,DTM!$C$3:$C$50,0)-1,0)="Frio"),23.263,0)))</f>
        <v>0</v>
      </c>
      <c r="AA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IF($F163="",0,IF(AND($G163="Dnit",OFFSET(DTM!$B$3,MATCH($F163,DTM!$C$3:$C$50,0)-1,0)="Quente"),25.847,IF(AND($G163="Dnit",OFFSET(DTM!$B$3,MATCH($F163,DTM!$C$3:$C$50,0)-1,0)="Frio"),23.263,0)))</f>
        <v>0</v>
      </c>
      <c r="AH163" s="216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IF($F164="",0,IF(AND($G164="Dnit",OFFSET(DTM!$B$3,MATCH($F164,DTM!$C$3:$C$50,0)-1,0)="Quente"),25.847,IF(AND($G164="Dnit",OFFSET(DTM!$B$3,MATCH($F164,DTM!$C$3:$C$50,0)-1,0)="Frio"),23.263,0)))</f>
        <v>0</v>
      </c>
      <c r="T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IF($F164="",0,IF(AND($G164="Dnit",OFFSET(DTM!$B$3,MATCH($F164,DTM!$C$3:$C$50,0)-1,0)="Quente"),25.847,IF(AND($G164="Dnit",OFFSET(DTM!$B$3,MATCH($F164,DTM!$C$3:$C$50,0)-1,0)="Frio"),23.263,0)))</f>
        <v>0</v>
      </c>
      <c r="AA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IF($F164="",0,IF(AND($G164="Dnit",OFFSET(DTM!$B$3,MATCH($F164,DTM!$C$3:$C$50,0)-1,0)="Quente"),25.847,IF(AND($G164="Dnit",OFFSET(DTM!$B$3,MATCH($F164,DTM!$C$3:$C$50,0)-1,0)="Frio"),23.263,0)))</f>
        <v>0</v>
      </c>
      <c r="AH164" s="216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IF($F165="",0,IF(AND($G165="Dnit",OFFSET(DTM!$B$3,MATCH($F165,DTM!$C$3:$C$50,0)-1,0)="Quente"),25.847,IF(AND($G165="Dnit",OFFSET(DTM!$B$3,MATCH($F165,DTM!$C$3:$C$50,0)-1,0)="Frio"),23.263,0)))</f>
        <v>0</v>
      </c>
      <c r="T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IF($F165="",0,IF(AND($G165="Dnit",OFFSET(DTM!$B$3,MATCH($F165,DTM!$C$3:$C$50,0)-1,0)="Quente"),25.847,IF(AND($G165="Dnit",OFFSET(DTM!$B$3,MATCH($F165,DTM!$C$3:$C$50,0)-1,0)="Frio"),23.263,0)))</f>
        <v>0</v>
      </c>
      <c r="AA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IF($F165="",0,IF(AND($G165="Dnit",OFFSET(DTM!$B$3,MATCH($F165,DTM!$C$3:$C$50,0)-1,0)="Quente"),25.847,IF(AND($G165="Dnit",OFFSET(DTM!$B$3,MATCH($F165,DTM!$C$3:$C$50,0)-1,0)="Frio"),23.263,0)))</f>
        <v>0</v>
      </c>
      <c r="AH165" s="216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IF($F166="",0,IF(AND($G166="Dnit",OFFSET(DTM!$B$3,MATCH($F166,DTM!$C$3:$C$50,0)-1,0)="Quente"),25.847,IF(AND($G166="Dnit",OFFSET(DTM!$B$3,MATCH($F166,DTM!$C$3:$C$50,0)-1,0)="Frio"),23.263,0)))</f>
        <v>0</v>
      </c>
      <c r="T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IF($F166="",0,IF(AND($G166="Dnit",OFFSET(DTM!$B$3,MATCH($F166,DTM!$C$3:$C$50,0)-1,0)="Quente"),25.847,IF(AND($G166="Dnit",OFFSET(DTM!$B$3,MATCH($F166,DTM!$C$3:$C$50,0)-1,0)="Frio"),23.263,0)))</f>
        <v>0</v>
      </c>
      <c r="AA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IF($F166="",0,IF(AND($G166="Dnit",OFFSET(DTM!$B$3,MATCH($F166,DTM!$C$3:$C$50,0)-1,0)="Quente"),25.847,IF(AND($G166="Dnit",OFFSET(DTM!$B$3,MATCH($F166,DTM!$C$3:$C$50,0)-1,0)="Frio"),23.263,0)))</f>
        <v>0</v>
      </c>
      <c r="AH166" s="216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IF($F167="",0,IF(AND($G167="Dnit",OFFSET(DTM!$B$3,MATCH($F167,DTM!$C$3:$C$50,0)-1,0)="Quente"),25.847,IF(AND($G167="Dnit",OFFSET(DTM!$B$3,MATCH($F167,DTM!$C$3:$C$50,0)-1,0)="Frio"),23.263,0)))</f>
        <v>0</v>
      </c>
      <c r="T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IF($F167="",0,IF(AND($G167="Dnit",OFFSET(DTM!$B$3,MATCH($F167,DTM!$C$3:$C$50,0)-1,0)="Quente"),25.847,IF(AND($G167="Dnit",OFFSET(DTM!$B$3,MATCH($F167,DTM!$C$3:$C$50,0)-1,0)="Frio"),23.263,0)))</f>
        <v>0</v>
      </c>
      <c r="AA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IF($F167="",0,IF(AND($G167="Dnit",OFFSET(DTM!$B$3,MATCH($F167,DTM!$C$3:$C$50,0)-1,0)="Quente"),25.847,IF(AND($G167="Dnit",OFFSET(DTM!$B$3,MATCH($F167,DTM!$C$3:$C$50,0)-1,0)="Frio"),23.263,0)))</f>
        <v>0</v>
      </c>
      <c r="AH167" s="216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IF($F168="",0,IF(AND($G168="Dnit",OFFSET(DTM!$B$3,MATCH($F168,DTM!$C$3:$C$50,0)-1,0)="Quente"),25.847,IF(AND($G168="Dnit",OFFSET(DTM!$B$3,MATCH($F168,DTM!$C$3:$C$50,0)-1,0)="Frio"),23.263,0)))</f>
        <v>0</v>
      </c>
      <c r="T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IF($F168="",0,IF(AND($G168="Dnit",OFFSET(DTM!$B$3,MATCH($F168,DTM!$C$3:$C$50,0)-1,0)="Quente"),25.847,IF(AND($G168="Dnit",OFFSET(DTM!$B$3,MATCH($F168,DTM!$C$3:$C$50,0)-1,0)="Frio"),23.263,0)))</f>
        <v>0</v>
      </c>
      <c r="AA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IF($F168="",0,IF(AND($G168="Dnit",OFFSET(DTM!$B$3,MATCH($F168,DTM!$C$3:$C$50,0)-1,0)="Quente"),25.847,IF(AND($G168="Dnit",OFFSET(DTM!$B$3,MATCH($F168,DTM!$C$3:$C$50,0)-1,0)="Frio"),23.263,0)))</f>
        <v>0</v>
      </c>
      <c r="AH168" s="216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IF($F169="",0,IF(AND($G169="Dnit",OFFSET(DTM!$B$3,MATCH($F169,DTM!$C$3:$C$50,0)-1,0)="Quente"),25.847,IF(AND($G169="Dnit",OFFSET(DTM!$B$3,MATCH($F169,DTM!$C$3:$C$50,0)-1,0)="Frio"),23.263,0)))</f>
        <v>0</v>
      </c>
      <c r="T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IF($F169="",0,IF(AND($G169="Dnit",OFFSET(DTM!$B$3,MATCH($F169,DTM!$C$3:$C$50,0)-1,0)="Quente"),25.847,IF(AND($G169="Dnit",OFFSET(DTM!$B$3,MATCH($F169,DTM!$C$3:$C$50,0)-1,0)="Frio"),23.263,0)))</f>
        <v>0</v>
      </c>
      <c r="AA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IF($F169="",0,IF(AND($G169="Dnit",OFFSET(DTM!$B$3,MATCH($F169,DTM!$C$3:$C$50,0)-1,0)="Quente"),25.847,IF(AND($G169="Dnit",OFFSET(DTM!$B$3,MATCH($F169,DTM!$C$3:$C$50,0)-1,0)="Frio"),23.263,0)))</f>
        <v>0</v>
      </c>
      <c r="AH169" s="216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8.487617335896509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8.487617335896509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IF($F193="",0,IF(AND($G193="Dnit",OFFSET(DTM!$B$3,MATCH($F193,DTM!$C$3:$C$50,0)-1,0)="Quente"),25.847,IF(AND($G193="Dnit",OFFSET(DTM!$B$3,MATCH($F193,DTM!$C$3:$C$50,0)-1,0)="Frio"),23.263,0)))</f>
        <v>0</v>
      </c>
      <c r="T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16"/>
      <c r="W193" s="232">
        <f t="shared" ref="W193:W214" si="20">IFERROR(U193*$P193,"")</f>
        <v>25.806750130000001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IF($F193="",0,IF(AND($G193="Dnit",OFFSET(DTM!$B$3,MATCH($F193,DTM!$C$3:$C$50,0)-1,0)="Quente"),25.847,IF(AND($G193="Dnit",OFFSET(DTM!$B$3,MATCH($F193,DTM!$C$3:$C$50,0)-1,0)="Frio"),23.263,0)))</f>
        <v>0</v>
      </c>
      <c r="AA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IF($F193="",0,IF(AND($G193="Dnit",OFFSET(DTM!$B$3,MATCH($F193,DTM!$C$3:$C$50,0)-1,0)="Quente"),25.847,IF(AND($G193="Dnit",OFFSET(DTM!$B$3,MATCH($F193,DTM!$C$3:$C$50,0)-1,0)="Frio"),23.263,0)))</f>
        <v>0</v>
      </c>
      <c r="AH193" s="216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IF($F194="",0,IF(AND($G194="Dnit",OFFSET(DTM!$B$3,MATCH($F194,DTM!$C$3:$C$50,0)-1,0)="Quente"),25.847,IF(AND($G194="Dnit",OFFSET(DTM!$B$3,MATCH($F194,DTM!$C$3:$C$50,0)-1,0)="Frio"),23.263,0)))</f>
        <v>0</v>
      </c>
      <c r="T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IF($F194="",0,IF(AND($G194="Dnit",OFFSET(DTM!$B$3,MATCH($F194,DTM!$C$3:$C$50,0)-1,0)="Quente"),25.847,IF(AND($G194="Dnit",OFFSET(DTM!$B$3,MATCH($F194,DTM!$C$3:$C$50,0)-1,0)="Frio"),23.263,0)))</f>
        <v>0</v>
      </c>
      <c r="AA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IF($F194="",0,IF(AND($G194="Dnit",OFFSET(DTM!$B$3,MATCH($F194,DTM!$C$3:$C$50,0)-1,0)="Quente"),25.847,IF(AND($G194="Dnit",OFFSET(DTM!$B$3,MATCH($F194,DTM!$C$3:$C$50,0)-1,0)="Frio"),23.263,0)))</f>
        <v>0</v>
      </c>
      <c r="AH194" s="216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IF($F195="",0,IF(AND($G195="Dnit",OFFSET(DTM!$B$3,MATCH($F195,DTM!$C$3:$C$50,0)-1,0)="Quente"),25.847,IF(AND($G195="Dnit",OFFSET(DTM!$B$3,MATCH($F195,DTM!$C$3:$C$50,0)-1,0)="Frio"),23.263,0)))</f>
        <v>0</v>
      </c>
      <c r="T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IF($F195="",0,IF(AND($G195="Dnit",OFFSET(DTM!$B$3,MATCH($F195,DTM!$C$3:$C$50,0)-1,0)="Quente"),25.847,IF(AND($G195="Dnit",OFFSET(DTM!$B$3,MATCH($F195,DTM!$C$3:$C$50,0)-1,0)="Frio"),23.263,0)))</f>
        <v>0</v>
      </c>
      <c r="AA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IF($F195="",0,IF(AND($G195="Dnit",OFFSET(DTM!$B$3,MATCH($F195,DTM!$C$3:$C$50,0)-1,0)="Quente"),25.847,IF(AND($G195="Dnit",OFFSET(DTM!$B$3,MATCH($F195,DTM!$C$3:$C$50,0)-1,0)="Frio"),23.263,0)))</f>
        <v>0</v>
      </c>
      <c r="AH195" s="216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IF($F196="",0,IF(AND($G196="Dnit",OFFSET(DTM!$B$3,MATCH($F196,DTM!$C$3:$C$50,0)-1,0)="Quente"),25.847,IF(AND($G196="Dnit",OFFSET(DTM!$B$3,MATCH($F196,DTM!$C$3:$C$50,0)-1,0)="Frio"),23.263,0)))</f>
        <v>0</v>
      </c>
      <c r="T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IF($F196="",0,IF(AND($G196="Dnit",OFFSET(DTM!$B$3,MATCH($F196,DTM!$C$3:$C$50,0)-1,0)="Quente"),25.847,IF(AND($G196="Dnit",OFFSET(DTM!$B$3,MATCH($F196,DTM!$C$3:$C$50,0)-1,0)="Frio"),23.263,0)))</f>
        <v>0</v>
      </c>
      <c r="AA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IF($F196="",0,IF(AND($G196="Dnit",OFFSET(DTM!$B$3,MATCH($F196,DTM!$C$3:$C$50,0)-1,0)="Quente"),25.847,IF(AND($G196="Dnit",OFFSET(DTM!$B$3,MATCH($F196,DTM!$C$3:$C$50,0)-1,0)="Frio"),23.263,0)))</f>
        <v>0</v>
      </c>
      <c r="AH196" s="216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IF($F197="",0,IF(AND($G197="Dnit",OFFSET(DTM!$B$3,MATCH($F197,DTM!$C$3:$C$50,0)-1,0)="Quente"),25.847,IF(AND($G197="Dnit",OFFSET(DTM!$B$3,MATCH($F197,DTM!$C$3:$C$50,0)-1,0)="Frio"),23.263,0)))</f>
        <v>0</v>
      </c>
      <c r="T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IF($F197="",0,IF(AND($G197="Dnit",OFFSET(DTM!$B$3,MATCH($F197,DTM!$C$3:$C$50,0)-1,0)="Quente"),25.847,IF(AND($G197="Dnit",OFFSET(DTM!$B$3,MATCH($F197,DTM!$C$3:$C$50,0)-1,0)="Frio"),23.263,0)))</f>
        <v>0</v>
      </c>
      <c r="AA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IF($F197="",0,IF(AND($G197="Dnit",OFFSET(DTM!$B$3,MATCH($F197,DTM!$C$3:$C$50,0)-1,0)="Quente"),25.847,IF(AND($G197="Dnit",OFFSET(DTM!$B$3,MATCH($F197,DTM!$C$3:$C$50,0)-1,0)="Frio"),23.263,0)))</f>
        <v>0</v>
      </c>
      <c r="AH197" s="216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IF($F198="",0,IF(AND($G198="Dnit",OFFSET(DTM!$B$3,MATCH($F198,DTM!$C$3:$C$50,0)-1,0)="Quente"),25.847,IF(AND($G198="Dnit",OFFSET(DTM!$B$3,MATCH($F198,DTM!$C$3:$C$50,0)-1,0)="Frio"),23.263,0)))</f>
        <v>0</v>
      </c>
      <c r="T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IF($F198="",0,IF(AND($G198="Dnit",OFFSET(DTM!$B$3,MATCH($F198,DTM!$C$3:$C$50,0)-1,0)="Quente"),25.847,IF(AND($G198="Dnit",OFFSET(DTM!$B$3,MATCH($F198,DTM!$C$3:$C$50,0)-1,0)="Frio"),23.263,0)))</f>
        <v>0</v>
      </c>
      <c r="AA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IF($F198="",0,IF(AND($G198="Dnit",OFFSET(DTM!$B$3,MATCH($F198,DTM!$C$3:$C$50,0)-1,0)="Quente"),25.847,IF(AND($G198="Dnit",OFFSET(DTM!$B$3,MATCH($F198,DTM!$C$3:$C$50,0)-1,0)="Frio"),23.263,0)))</f>
        <v>0</v>
      </c>
      <c r="AH198" s="216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IF($F199="",0,IF(AND($G199="Dnit",OFFSET(DTM!$B$3,MATCH($F199,DTM!$C$3:$C$50,0)-1,0)="Quente"),25.847,IF(AND($G199="Dnit",OFFSET(DTM!$B$3,MATCH($F199,DTM!$C$3:$C$50,0)-1,0)="Frio"),23.263,0)))</f>
        <v>0</v>
      </c>
      <c r="T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IF($F199="",0,IF(AND($G199="Dnit",OFFSET(DTM!$B$3,MATCH($F199,DTM!$C$3:$C$50,0)-1,0)="Quente"),25.847,IF(AND($G199="Dnit",OFFSET(DTM!$B$3,MATCH($F199,DTM!$C$3:$C$50,0)-1,0)="Frio"),23.263,0)))</f>
        <v>0</v>
      </c>
      <c r="AA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IF($F199="",0,IF(AND($G199="Dnit",OFFSET(DTM!$B$3,MATCH($F199,DTM!$C$3:$C$50,0)-1,0)="Quente"),25.847,IF(AND($G199="Dnit",OFFSET(DTM!$B$3,MATCH($F199,DTM!$C$3:$C$50,0)-1,0)="Frio"),23.263,0)))</f>
        <v>0</v>
      </c>
      <c r="AH199" s="216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IF($F200="",0,IF(AND($G200="Dnit",OFFSET(DTM!$B$3,MATCH($F200,DTM!$C$3:$C$50,0)-1,0)="Quente"),25.847,IF(AND($G200="Dnit",OFFSET(DTM!$B$3,MATCH($F200,DTM!$C$3:$C$50,0)-1,0)="Frio"),23.263,0)))</f>
        <v>0</v>
      </c>
      <c r="T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IF($F200="",0,IF(AND($G200="Dnit",OFFSET(DTM!$B$3,MATCH($F200,DTM!$C$3:$C$50,0)-1,0)="Quente"),25.847,IF(AND($G200="Dnit",OFFSET(DTM!$B$3,MATCH($F200,DTM!$C$3:$C$50,0)-1,0)="Frio"),23.263,0)))</f>
        <v>0</v>
      </c>
      <c r="AA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IF($F200="",0,IF(AND($G200="Dnit",OFFSET(DTM!$B$3,MATCH($F200,DTM!$C$3:$C$50,0)-1,0)="Quente"),25.847,IF(AND($G200="Dnit",OFFSET(DTM!$B$3,MATCH($F200,DTM!$C$3:$C$50,0)-1,0)="Frio"),23.263,0)))</f>
        <v>0</v>
      </c>
      <c r="AH200" s="216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IF($F201="",0,IF(AND($G201="Dnit",OFFSET(DTM!$B$3,MATCH($F201,DTM!$C$3:$C$50,0)-1,0)="Quente"),25.847,IF(AND($G201="Dnit",OFFSET(DTM!$B$3,MATCH($F201,DTM!$C$3:$C$50,0)-1,0)="Frio"),23.263,0)))</f>
        <v>0</v>
      </c>
      <c r="T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IF($F201="",0,IF(AND($G201="Dnit",OFFSET(DTM!$B$3,MATCH($F201,DTM!$C$3:$C$50,0)-1,0)="Quente"),25.847,IF(AND($G201="Dnit",OFFSET(DTM!$B$3,MATCH($F201,DTM!$C$3:$C$50,0)-1,0)="Frio"),23.263,0)))</f>
        <v>0</v>
      </c>
      <c r="AA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IF($F201="",0,IF(AND($G201="Dnit",OFFSET(DTM!$B$3,MATCH($F201,DTM!$C$3:$C$50,0)-1,0)="Quente"),25.847,IF(AND($G201="Dnit",OFFSET(DTM!$B$3,MATCH($F201,DTM!$C$3:$C$50,0)-1,0)="Frio"),23.263,0)))</f>
        <v>0</v>
      </c>
      <c r="AH201" s="216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IF($F202="",0,IF(AND($G202="Dnit",OFFSET(DTM!$B$3,MATCH($F202,DTM!$C$3:$C$50,0)-1,0)="Quente"),25.847,IF(AND($G202="Dnit",OFFSET(DTM!$B$3,MATCH($F202,DTM!$C$3:$C$50,0)-1,0)="Frio"),23.263,0)))</f>
        <v>0</v>
      </c>
      <c r="T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IF($F202="",0,IF(AND($G202="Dnit",OFFSET(DTM!$B$3,MATCH($F202,DTM!$C$3:$C$50,0)-1,0)="Quente"),25.847,IF(AND($G202="Dnit",OFFSET(DTM!$B$3,MATCH($F202,DTM!$C$3:$C$50,0)-1,0)="Frio"),23.263,0)))</f>
        <v>0</v>
      </c>
      <c r="AA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IF($F202="",0,IF(AND($G202="Dnit",OFFSET(DTM!$B$3,MATCH($F202,DTM!$C$3:$C$50,0)-1,0)="Quente"),25.847,IF(AND($G202="Dnit",OFFSET(DTM!$B$3,MATCH($F202,DTM!$C$3:$C$50,0)-1,0)="Frio"),23.263,0)))</f>
        <v>0</v>
      </c>
      <c r="AH202" s="216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IF($F203="",0,IF(AND($G203="Dnit",OFFSET(DTM!$B$3,MATCH($F203,DTM!$C$3:$C$50,0)-1,0)="Quente"),25.847,IF(AND($G203="Dnit",OFFSET(DTM!$B$3,MATCH($F203,DTM!$C$3:$C$50,0)-1,0)="Frio"),23.263,0)))</f>
        <v>0</v>
      </c>
      <c r="T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IF($F203="",0,IF(AND($G203="Dnit",OFFSET(DTM!$B$3,MATCH($F203,DTM!$C$3:$C$50,0)-1,0)="Quente"),25.847,IF(AND($G203="Dnit",OFFSET(DTM!$B$3,MATCH($F203,DTM!$C$3:$C$50,0)-1,0)="Frio"),23.263,0)))</f>
        <v>0</v>
      </c>
      <c r="AA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IF($F203="",0,IF(AND($G203="Dnit",OFFSET(DTM!$B$3,MATCH($F203,DTM!$C$3:$C$50,0)-1,0)="Quente"),25.847,IF(AND($G203="Dnit",OFFSET(DTM!$B$3,MATCH($F203,DTM!$C$3:$C$50,0)-1,0)="Frio"),23.263,0)))</f>
        <v>0</v>
      </c>
      <c r="AH203" s="216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IF($F204="",0,IF(AND($G204="Dnit",OFFSET(DTM!$B$3,MATCH($F204,DTM!$C$3:$C$50,0)-1,0)="Quente"),25.847,IF(AND($G204="Dnit",OFFSET(DTM!$B$3,MATCH($F204,DTM!$C$3:$C$50,0)-1,0)="Frio"),23.263,0)))</f>
        <v>0</v>
      </c>
      <c r="T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IF($F204="",0,IF(AND($G204="Dnit",OFFSET(DTM!$B$3,MATCH($F204,DTM!$C$3:$C$50,0)-1,0)="Quente"),25.847,IF(AND($G204="Dnit",OFFSET(DTM!$B$3,MATCH($F204,DTM!$C$3:$C$50,0)-1,0)="Frio"),23.263,0)))</f>
        <v>0</v>
      </c>
      <c r="AA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IF($F204="",0,IF(AND($G204="Dnit",OFFSET(DTM!$B$3,MATCH($F204,DTM!$C$3:$C$50,0)-1,0)="Quente"),25.847,IF(AND($G204="Dnit",OFFSET(DTM!$B$3,MATCH($F204,DTM!$C$3:$C$50,0)-1,0)="Frio"),23.263,0)))</f>
        <v>0</v>
      </c>
      <c r="AH204" s="216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IF($F205="",0,IF(AND($G205="Dnit",OFFSET(DTM!$B$3,MATCH($F205,DTM!$C$3:$C$50,0)-1,0)="Quente"),25.847,IF(AND($G205="Dnit",OFFSET(DTM!$B$3,MATCH($F205,DTM!$C$3:$C$50,0)-1,0)="Frio"),23.263,0)))</f>
        <v>0</v>
      </c>
      <c r="T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IF($F205="",0,IF(AND($G205="Dnit",OFFSET(DTM!$B$3,MATCH($F205,DTM!$C$3:$C$50,0)-1,0)="Quente"),25.847,IF(AND($G205="Dnit",OFFSET(DTM!$B$3,MATCH($F205,DTM!$C$3:$C$50,0)-1,0)="Frio"),23.263,0)))</f>
        <v>0</v>
      </c>
      <c r="AA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IF($F205="",0,IF(AND($G205="Dnit",OFFSET(DTM!$B$3,MATCH($F205,DTM!$C$3:$C$50,0)-1,0)="Quente"),25.847,IF(AND($G205="Dnit",OFFSET(DTM!$B$3,MATCH($F205,DTM!$C$3:$C$50,0)-1,0)="Frio"),23.263,0)))</f>
        <v>0</v>
      </c>
      <c r="AH205" s="216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IF($F206="",0,IF(AND($G206="Dnit",OFFSET(DTM!$B$3,MATCH($F206,DTM!$C$3:$C$50,0)-1,0)="Quente"),25.847,IF(AND($G206="Dnit",OFFSET(DTM!$B$3,MATCH($F206,DTM!$C$3:$C$50,0)-1,0)="Frio"),23.263,0)))</f>
        <v>0</v>
      </c>
      <c r="T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IF($F206="",0,IF(AND($G206="Dnit",OFFSET(DTM!$B$3,MATCH($F206,DTM!$C$3:$C$50,0)-1,0)="Quente"),25.847,IF(AND($G206="Dnit",OFFSET(DTM!$B$3,MATCH($F206,DTM!$C$3:$C$50,0)-1,0)="Frio"),23.263,0)))</f>
        <v>0</v>
      </c>
      <c r="AA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IF($F206="",0,IF(AND($G206="Dnit",OFFSET(DTM!$B$3,MATCH($F206,DTM!$C$3:$C$50,0)-1,0)="Quente"),25.847,IF(AND($G206="Dnit",OFFSET(DTM!$B$3,MATCH($F206,DTM!$C$3:$C$50,0)-1,0)="Frio"),23.263,0)))</f>
        <v>0</v>
      </c>
      <c r="AH206" s="216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IF($F207="",0,IF(AND($G207="Dnit",OFFSET(DTM!$B$3,MATCH($F207,DTM!$C$3:$C$50,0)-1,0)="Quente"),25.847,IF(AND($G207="Dnit",OFFSET(DTM!$B$3,MATCH($F207,DTM!$C$3:$C$50,0)-1,0)="Frio"),23.263,0)))</f>
        <v>0</v>
      </c>
      <c r="T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IF($F207="",0,IF(AND($G207="Dnit",OFFSET(DTM!$B$3,MATCH($F207,DTM!$C$3:$C$50,0)-1,0)="Quente"),25.847,IF(AND($G207="Dnit",OFFSET(DTM!$B$3,MATCH($F207,DTM!$C$3:$C$50,0)-1,0)="Frio"),23.263,0)))</f>
        <v>0</v>
      </c>
      <c r="AA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IF($F207="",0,IF(AND($G207="Dnit",OFFSET(DTM!$B$3,MATCH($F207,DTM!$C$3:$C$50,0)-1,0)="Quente"),25.847,IF(AND($G207="Dnit",OFFSET(DTM!$B$3,MATCH($F207,DTM!$C$3:$C$50,0)-1,0)="Frio"),23.263,0)))</f>
        <v>0</v>
      </c>
      <c r="AH207" s="216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IF($F208="",0,IF(AND($G208="Dnit",OFFSET(DTM!$B$3,MATCH($F208,DTM!$C$3:$C$50,0)-1,0)="Quente"),25.847,IF(AND($G208="Dnit",OFFSET(DTM!$B$3,MATCH($F208,DTM!$C$3:$C$50,0)-1,0)="Frio"),23.263,0)))</f>
        <v>0</v>
      </c>
      <c r="T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IF($F208="",0,IF(AND($G208="Dnit",OFFSET(DTM!$B$3,MATCH($F208,DTM!$C$3:$C$50,0)-1,0)="Quente"),25.847,IF(AND($G208="Dnit",OFFSET(DTM!$B$3,MATCH($F208,DTM!$C$3:$C$50,0)-1,0)="Frio"),23.263,0)))</f>
        <v>0</v>
      </c>
      <c r="AA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IF($F208="",0,IF(AND($G208="Dnit",OFFSET(DTM!$B$3,MATCH($F208,DTM!$C$3:$C$50,0)-1,0)="Quente"),25.847,IF(AND($G208="Dnit",OFFSET(DTM!$B$3,MATCH($F208,DTM!$C$3:$C$50,0)-1,0)="Frio"),23.263,0)))</f>
        <v>0</v>
      </c>
      <c r="AH208" s="216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IF($F209="",0,IF(AND($G209="Dnit",OFFSET(DTM!$B$3,MATCH($F209,DTM!$C$3:$C$50,0)-1,0)="Quente"),25.847,IF(AND($G209="Dnit",OFFSET(DTM!$B$3,MATCH($F209,DTM!$C$3:$C$50,0)-1,0)="Frio"),23.263,0)))</f>
        <v>0</v>
      </c>
      <c r="T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IF($F209="",0,IF(AND($G209="Dnit",OFFSET(DTM!$B$3,MATCH($F209,DTM!$C$3:$C$50,0)-1,0)="Quente"),25.847,IF(AND($G209="Dnit",OFFSET(DTM!$B$3,MATCH($F209,DTM!$C$3:$C$50,0)-1,0)="Frio"),23.263,0)))</f>
        <v>0</v>
      </c>
      <c r="AA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IF($F209="",0,IF(AND($G209="Dnit",OFFSET(DTM!$B$3,MATCH($F209,DTM!$C$3:$C$50,0)-1,0)="Quente"),25.847,IF(AND($G209="Dnit",OFFSET(DTM!$B$3,MATCH($F209,DTM!$C$3:$C$50,0)-1,0)="Frio"),23.263,0)))</f>
        <v>0</v>
      </c>
      <c r="AH209" s="216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IF($F210="",0,IF(AND($G210="Dnit",OFFSET(DTM!$B$3,MATCH($F210,DTM!$C$3:$C$50,0)-1,0)="Quente"),25.847,IF(AND($G210="Dnit",OFFSET(DTM!$B$3,MATCH($F210,DTM!$C$3:$C$50,0)-1,0)="Frio"),23.263,0)))</f>
        <v>0</v>
      </c>
      <c r="T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IF($F210="",0,IF(AND($G210="Dnit",OFFSET(DTM!$B$3,MATCH($F210,DTM!$C$3:$C$50,0)-1,0)="Quente"),25.847,IF(AND($G210="Dnit",OFFSET(DTM!$B$3,MATCH($F210,DTM!$C$3:$C$50,0)-1,0)="Frio"),23.263,0)))</f>
        <v>0</v>
      </c>
      <c r="AA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IF($F210="",0,IF(AND($G210="Dnit",OFFSET(DTM!$B$3,MATCH($F210,DTM!$C$3:$C$50,0)-1,0)="Quente"),25.847,IF(AND($G210="Dnit",OFFSET(DTM!$B$3,MATCH($F210,DTM!$C$3:$C$50,0)-1,0)="Frio"),23.263,0)))</f>
        <v>0</v>
      </c>
      <c r="AH210" s="216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IF($F211="",0,IF(AND($G211="Dnit",OFFSET(DTM!$B$3,MATCH($F211,DTM!$C$3:$C$50,0)-1,0)="Quente"),25.847,IF(AND($G211="Dnit",OFFSET(DTM!$B$3,MATCH($F211,DTM!$C$3:$C$50,0)-1,0)="Frio"),23.263,0)))</f>
        <v>0</v>
      </c>
      <c r="T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IF($F211="",0,IF(AND($G211="Dnit",OFFSET(DTM!$B$3,MATCH($F211,DTM!$C$3:$C$50,0)-1,0)="Quente"),25.847,IF(AND($G211="Dnit",OFFSET(DTM!$B$3,MATCH($F211,DTM!$C$3:$C$50,0)-1,0)="Frio"),23.263,0)))</f>
        <v>0</v>
      </c>
      <c r="AA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IF($F211="",0,IF(AND($G211="Dnit",OFFSET(DTM!$B$3,MATCH($F211,DTM!$C$3:$C$50,0)-1,0)="Quente"),25.847,IF(AND($G211="Dnit",OFFSET(DTM!$B$3,MATCH($F211,DTM!$C$3:$C$50,0)-1,0)="Frio"),23.263,0)))</f>
        <v>0</v>
      </c>
      <c r="AH211" s="216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IF($F212="",0,IF(AND($G212="Dnit",OFFSET(DTM!$B$3,MATCH($F212,DTM!$C$3:$C$50,0)-1,0)="Quente"),25.847,IF(AND($G212="Dnit",OFFSET(DTM!$B$3,MATCH($F212,DTM!$C$3:$C$50,0)-1,0)="Frio"),23.263,0)))</f>
        <v>0</v>
      </c>
      <c r="T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IF($F212="",0,IF(AND($G212="Dnit",OFFSET(DTM!$B$3,MATCH($F212,DTM!$C$3:$C$50,0)-1,0)="Quente"),25.847,IF(AND($G212="Dnit",OFFSET(DTM!$B$3,MATCH($F212,DTM!$C$3:$C$50,0)-1,0)="Frio"),23.263,0)))</f>
        <v>0</v>
      </c>
      <c r="AA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IF($F212="",0,IF(AND($G212="Dnit",OFFSET(DTM!$B$3,MATCH($F212,DTM!$C$3:$C$50,0)-1,0)="Quente"),25.847,IF(AND($G212="Dnit",OFFSET(DTM!$B$3,MATCH($F212,DTM!$C$3:$C$50,0)-1,0)="Frio"),23.263,0)))</f>
        <v>0</v>
      </c>
      <c r="AH212" s="216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IF($F213="",0,IF(AND($G213="Dnit",OFFSET(DTM!$B$3,MATCH($F213,DTM!$C$3:$C$50,0)-1,0)="Quente"),25.847,IF(AND($G213="Dnit",OFFSET(DTM!$B$3,MATCH($F213,DTM!$C$3:$C$50,0)-1,0)="Frio"),23.263,0)))</f>
        <v>0</v>
      </c>
      <c r="T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IF($F213="",0,IF(AND($G213="Dnit",OFFSET(DTM!$B$3,MATCH($F213,DTM!$C$3:$C$50,0)-1,0)="Quente"),25.847,IF(AND($G213="Dnit",OFFSET(DTM!$B$3,MATCH($F213,DTM!$C$3:$C$50,0)-1,0)="Frio"),23.263,0)))</f>
        <v>0</v>
      </c>
      <c r="AA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IF($F213="",0,IF(AND($G213="Dnit",OFFSET(DTM!$B$3,MATCH($F213,DTM!$C$3:$C$50,0)-1,0)="Quente"),25.847,IF(AND($G213="Dnit",OFFSET(DTM!$B$3,MATCH($F213,DTM!$C$3:$C$50,0)-1,0)="Frio"),23.263,0)))</f>
        <v>0</v>
      </c>
      <c r="AH213" s="216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IF($F214="",0,IF(AND($G214="Dnit",OFFSET(DTM!$B$3,MATCH($F214,DTM!$C$3:$C$50,0)-1,0)="Quente"),25.847,IF(AND($G214="Dnit",OFFSET(DTM!$B$3,MATCH($F214,DTM!$C$3:$C$50,0)-1,0)="Frio"),23.263,0)))</f>
        <v>0</v>
      </c>
      <c r="T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IF($F214="",0,IF(AND($G214="Dnit",OFFSET(DTM!$B$3,MATCH($F214,DTM!$C$3:$C$50,0)-1,0)="Quente"),25.847,IF(AND($G214="Dnit",OFFSET(DTM!$B$3,MATCH($F214,DTM!$C$3:$C$50,0)-1,0)="Frio"),23.263,0)))</f>
        <v>0</v>
      </c>
      <c r="AA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IF($F214="",0,IF(AND($G214="Dnit",OFFSET(DTM!$B$3,MATCH($F214,DTM!$C$3:$C$50,0)-1,0)="Quente"),25.847,IF(AND($G214="Dnit",OFFSET(DTM!$B$3,MATCH($F214,DTM!$C$3:$C$50,0)-1,0)="Frio"),23.263,0)))</f>
        <v>0</v>
      </c>
      <c r="AH214" s="216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25.806750130000001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0.5161350026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26.3228851326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IF($F238="",0,IF(AND($G238="Dnit",OFFSET(DTM!$B$3,MATCH($F238,DTM!$C$3:$C$50,0)-1,0)="Quente"),25.847,IF(AND($G238="Dnit",OFFSET(DTM!$B$3,MATCH($F238,DTM!$C$3:$C$50,0)-1,0)="Frio"),23.263,0)))</f>
        <v>0</v>
      </c>
      <c r="T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16"/>
      <c r="W238" s="232">
        <f t="shared" ref="W238:W259" si="25">IFERROR(U238*$P238,"")</f>
        <v>14.026469205000001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IF($F238="",0,IF(AND($G238="Dnit",OFFSET(DTM!$B$3,MATCH($F238,DTM!$C$3:$C$50,0)-1,0)="Quente"),25.847,IF(AND($G238="Dnit",OFFSET(DTM!$B$3,MATCH($F238,DTM!$C$3:$C$50,0)-1,0)="Frio"),23.263,0)))</f>
        <v>0</v>
      </c>
      <c r="AA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IF($F238="",0,IF(AND($G238="Dnit",OFFSET(DTM!$B$3,MATCH($F238,DTM!$C$3:$C$50,0)-1,0)="Quente"),25.847,IF(AND($G238="Dnit",OFFSET(DTM!$B$3,MATCH($F238,DTM!$C$3:$C$50,0)-1,0)="Frio"),23.263,0)))</f>
        <v>0</v>
      </c>
      <c r="AH238" s="216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IF($F239="",0,IF(AND($G239="Dnit",OFFSET(DTM!$B$3,MATCH($F239,DTM!$C$3:$C$50,0)-1,0)="Quente"),25.847,IF(AND($G239="Dnit",OFFSET(DTM!$B$3,MATCH($F239,DTM!$C$3:$C$50,0)-1,0)="Frio"),23.263,0)))</f>
        <v>0</v>
      </c>
      <c r="T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IF($F239="",0,IF(AND($G239="Dnit",OFFSET(DTM!$B$3,MATCH($F239,DTM!$C$3:$C$50,0)-1,0)="Quente"),25.847,IF(AND($G239="Dnit",OFFSET(DTM!$B$3,MATCH($F239,DTM!$C$3:$C$50,0)-1,0)="Frio"),23.263,0)))</f>
        <v>0</v>
      </c>
      <c r="AA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IF($F239="",0,IF(AND($G239="Dnit",OFFSET(DTM!$B$3,MATCH($F239,DTM!$C$3:$C$50,0)-1,0)="Quente"),25.847,IF(AND($G239="Dnit",OFFSET(DTM!$B$3,MATCH($F239,DTM!$C$3:$C$50,0)-1,0)="Frio"),23.263,0)))</f>
        <v>0</v>
      </c>
      <c r="AH239" s="216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IF($F240="",0,IF(AND($G240="Dnit",OFFSET(DTM!$B$3,MATCH($F240,DTM!$C$3:$C$50,0)-1,0)="Quente"),25.847,IF(AND($G240="Dnit",OFFSET(DTM!$B$3,MATCH($F240,DTM!$C$3:$C$50,0)-1,0)="Frio"),23.263,0)))</f>
        <v>0</v>
      </c>
      <c r="T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IF($F240="",0,IF(AND($G240="Dnit",OFFSET(DTM!$B$3,MATCH($F240,DTM!$C$3:$C$50,0)-1,0)="Quente"),25.847,IF(AND($G240="Dnit",OFFSET(DTM!$B$3,MATCH($F240,DTM!$C$3:$C$50,0)-1,0)="Frio"),23.263,0)))</f>
        <v>0</v>
      </c>
      <c r="AA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IF($F240="",0,IF(AND($G240="Dnit",OFFSET(DTM!$B$3,MATCH($F240,DTM!$C$3:$C$50,0)-1,0)="Quente"),25.847,IF(AND($G240="Dnit",OFFSET(DTM!$B$3,MATCH($F240,DTM!$C$3:$C$50,0)-1,0)="Frio"),23.263,0)))</f>
        <v>0</v>
      </c>
      <c r="AH240" s="216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IF($F241="",0,IF(AND($G241="Dnit",OFFSET(DTM!$B$3,MATCH($F241,DTM!$C$3:$C$50,0)-1,0)="Quente"),25.847,IF(AND($G241="Dnit",OFFSET(DTM!$B$3,MATCH($F241,DTM!$C$3:$C$50,0)-1,0)="Frio"),23.263,0)))</f>
        <v>0</v>
      </c>
      <c r="T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IF($F241="",0,IF(AND($G241="Dnit",OFFSET(DTM!$B$3,MATCH($F241,DTM!$C$3:$C$50,0)-1,0)="Quente"),25.847,IF(AND($G241="Dnit",OFFSET(DTM!$B$3,MATCH($F241,DTM!$C$3:$C$50,0)-1,0)="Frio"),23.263,0)))</f>
        <v>0</v>
      </c>
      <c r="AA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IF($F241="",0,IF(AND($G241="Dnit",OFFSET(DTM!$B$3,MATCH($F241,DTM!$C$3:$C$50,0)-1,0)="Quente"),25.847,IF(AND($G241="Dnit",OFFSET(DTM!$B$3,MATCH($F241,DTM!$C$3:$C$50,0)-1,0)="Frio"),23.263,0)))</f>
        <v>0</v>
      </c>
      <c r="AH241" s="216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IF($F242="",0,IF(AND($G242="Dnit",OFFSET(DTM!$B$3,MATCH($F242,DTM!$C$3:$C$50,0)-1,0)="Quente"),25.847,IF(AND($G242="Dnit",OFFSET(DTM!$B$3,MATCH($F242,DTM!$C$3:$C$50,0)-1,0)="Frio"),23.263,0)))</f>
        <v>0</v>
      </c>
      <c r="T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IF($F242="",0,IF(AND($G242="Dnit",OFFSET(DTM!$B$3,MATCH($F242,DTM!$C$3:$C$50,0)-1,0)="Quente"),25.847,IF(AND($G242="Dnit",OFFSET(DTM!$B$3,MATCH($F242,DTM!$C$3:$C$50,0)-1,0)="Frio"),23.263,0)))</f>
        <v>0</v>
      </c>
      <c r="AA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IF($F242="",0,IF(AND($G242="Dnit",OFFSET(DTM!$B$3,MATCH($F242,DTM!$C$3:$C$50,0)-1,0)="Quente"),25.847,IF(AND($G242="Dnit",OFFSET(DTM!$B$3,MATCH($F242,DTM!$C$3:$C$50,0)-1,0)="Frio"),23.263,0)))</f>
        <v>0</v>
      </c>
      <c r="AH242" s="216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IF($F243="",0,IF(AND($G243="Dnit",OFFSET(DTM!$B$3,MATCH($F243,DTM!$C$3:$C$50,0)-1,0)="Quente"),25.847,IF(AND($G243="Dnit",OFFSET(DTM!$B$3,MATCH($F243,DTM!$C$3:$C$50,0)-1,0)="Frio"),23.263,0)))</f>
        <v>0</v>
      </c>
      <c r="T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IF($F243="",0,IF(AND($G243="Dnit",OFFSET(DTM!$B$3,MATCH($F243,DTM!$C$3:$C$50,0)-1,0)="Quente"),25.847,IF(AND($G243="Dnit",OFFSET(DTM!$B$3,MATCH($F243,DTM!$C$3:$C$50,0)-1,0)="Frio"),23.263,0)))</f>
        <v>0</v>
      </c>
      <c r="AA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IF($F243="",0,IF(AND($G243="Dnit",OFFSET(DTM!$B$3,MATCH($F243,DTM!$C$3:$C$50,0)-1,0)="Quente"),25.847,IF(AND($G243="Dnit",OFFSET(DTM!$B$3,MATCH($F243,DTM!$C$3:$C$50,0)-1,0)="Frio"),23.263,0)))</f>
        <v>0</v>
      </c>
      <c r="AH243" s="216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IF($F244="",0,IF(AND($G244="Dnit",OFFSET(DTM!$B$3,MATCH($F244,DTM!$C$3:$C$50,0)-1,0)="Quente"),25.847,IF(AND($G244="Dnit",OFFSET(DTM!$B$3,MATCH($F244,DTM!$C$3:$C$50,0)-1,0)="Frio"),23.263,0)))</f>
        <v>0</v>
      </c>
      <c r="T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IF($F244="",0,IF(AND($G244="Dnit",OFFSET(DTM!$B$3,MATCH($F244,DTM!$C$3:$C$50,0)-1,0)="Quente"),25.847,IF(AND($G244="Dnit",OFFSET(DTM!$B$3,MATCH($F244,DTM!$C$3:$C$50,0)-1,0)="Frio"),23.263,0)))</f>
        <v>0</v>
      </c>
      <c r="AA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IF($F244="",0,IF(AND($G244="Dnit",OFFSET(DTM!$B$3,MATCH($F244,DTM!$C$3:$C$50,0)-1,0)="Quente"),25.847,IF(AND($G244="Dnit",OFFSET(DTM!$B$3,MATCH($F244,DTM!$C$3:$C$50,0)-1,0)="Frio"),23.263,0)))</f>
        <v>0</v>
      </c>
      <c r="AH244" s="216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IF($F245="",0,IF(AND($G245="Dnit",OFFSET(DTM!$B$3,MATCH($F245,DTM!$C$3:$C$50,0)-1,0)="Quente"),25.847,IF(AND($G245="Dnit",OFFSET(DTM!$B$3,MATCH($F245,DTM!$C$3:$C$50,0)-1,0)="Frio"),23.263,0)))</f>
        <v>0</v>
      </c>
      <c r="T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IF($F245="",0,IF(AND($G245="Dnit",OFFSET(DTM!$B$3,MATCH($F245,DTM!$C$3:$C$50,0)-1,0)="Quente"),25.847,IF(AND($G245="Dnit",OFFSET(DTM!$B$3,MATCH($F245,DTM!$C$3:$C$50,0)-1,0)="Frio"),23.263,0)))</f>
        <v>0</v>
      </c>
      <c r="AA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IF($F245="",0,IF(AND($G245="Dnit",OFFSET(DTM!$B$3,MATCH($F245,DTM!$C$3:$C$50,0)-1,0)="Quente"),25.847,IF(AND($G245="Dnit",OFFSET(DTM!$B$3,MATCH($F245,DTM!$C$3:$C$50,0)-1,0)="Frio"),23.263,0)))</f>
        <v>0</v>
      </c>
      <c r="AH245" s="216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IF($F246="",0,IF(AND($G246="Dnit",OFFSET(DTM!$B$3,MATCH($F246,DTM!$C$3:$C$50,0)-1,0)="Quente"),25.847,IF(AND($G246="Dnit",OFFSET(DTM!$B$3,MATCH($F246,DTM!$C$3:$C$50,0)-1,0)="Frio"),23.263,0)))</f>
        <v>0</v>
      </c>
      <c r="T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IF($F246="",0,IF(AND($G246="Dnit",OFFSET(DTM!$B$3,MATCH($F246,DTM!$C$3:$C$50,0)-1,0)="Quente"),25.847,IF(AND($G246="Dnit",OFFSET(DTM!$B$3,MATCH($F246,DTM!$C$3:$C$50,0)-1,0)="Frio"),23.263,0)))</f>
        <v>0</v>
      </c>
      <c r="AA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IF($F246="",0,IF(AND($G246="Dnit",OFFSET(DTM!$B$3,MATCH($F246,DTM!$C$3:$C$50,0)-1,0)="Quente"),25.847,IF(AND($G246="Dnit",OFFSET(DTM!$B$3,MATCH($F246,DTM!$C$3:$C$50,0)-1,0)="Frio"),23.263,0)))</f>
        <v>0</v>
      </c>
      <c r="AH246" s="216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IF($F247="",0,IF(AND($G247="Dnit",OFFSET(DTM!$B$3,MATCH($F247,DTM!$C$3:$C$50,0)-1,0)="Quente"),25.847,IF(AND($G247="Dnit",OFFSET(DTM!$B$3,MATCH($F247,DTM!$C$3:$C$50,0)-1,0)="Frio"),23.263,0)))</f>
        <v>0</v>
      </c>
      <c r="T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IF($F247="",0,IF(AND($G247="Dnit",OFFSET(DTM!$B$3,MATCH($F247,DTM!$C$3:$C$50,0)-1,0)="Quente"),25.847,IF(AND($G247="Dnit",OFFSET(DTM!$B$3,MATCH($F247,DTM!$C$3:$C$50,0)-1,0)="Frio"),23.263,0)))</f>
        <v>0</v>
      </c>
      <c r="AA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IF($F247="",0,IF(AND($G247="Dnit",OFFSET(DTM!$B$3,MATCH($F247,DTM!$C$3:$C$50,0)-1,0)="Quente"),25.847,IF(AND($G247="Dnit",OFFSET(DTM!$B$3,MATCH($F247,DTM!$C$3:$C$50,0)-1,0)="Frio"),23.263,0)))</f>
        <v>0</v>
      </c>
      <c r="AH247" s="216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IF($F248="",0,IF(AND($G248="Dnit",OFFSET(DTM!$B$3,MATCH($F248,DTM!$C$3:$C$50,0)-1,0)="Quente"),25.847,IF(AND($G248="Dnit",OFFSET(DTM!$B$3,MATCH($F248,DTM!$C$3:$C$50,0)-1,0)="Frio"),23.263,0)))</f>
        <v>0</v>
      </c>
      <c r="T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IF($F248="",0,IF(AND($G248="Dnit",OFFSET(DTM!$B$3,MATCH($F248,DTM!$C$3:$C$50,0)-1,0)="Quente"),25.847,IF(AND($G248="Dnit",OFFSET(DTM!$B$3,MATCH($F248,DTM!$C$3:$C$50,0)-1,0)="Frio"),23.263,0)))</f>
        <v>0</v>
      </c>
      <c r="AA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IF($F248="",0,IF(AND($G248="Dnit",OFFSET(DTM!$B$3,MATCH($F248,DTM!$C$3:$C$50,0)-1,0)="Quente"),25.847,IF(AND($G248="Dnit",OFFSET(DTM!$B$3,MATCH($F248,DTM!$C$3:$C$50,0)-1,0)="Frio"),23.263,0)))</f>
        <v>0</v>
      </c>
      <c r="AH248" s="216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IF($F249="",0,IF(AND($G249="Dnit",OFFSET(DTM!$B$3,MATCH($F249,DTM!$C$3:$C$50,0)-1,0)="Quente"),25.847,IF(AND($G249="Dnit",OFFSET(DTM!$B$3,MATCH($F249,DTM!$C$3:$C$50,0)-1,0)="Frio"),23.263,0)))</f>
        <v>0</v>
      </c>
      <c r="T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IF($F249="",0,IF(AND($G249="Dnit",OFFSET(DTM!$B$3,MATCH($F249,DTM!$C$3:$C$50,0)-1,0)="Quente"),25.847,IF(AND($G249="Dnit",OFFSET(DTM!$B$3,MATCH($F249,DTM!$C$3:$C$50,0)-1,0)="Frio"),23.263,0)))</f>
        <v>0</v>
      </c>
      <c r="AA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IF($F249="",0,IF(AND($G249="Dnit",OFFSET(DTM!$B$3,MATCH($F249,DTM!$C$3:$C$50,0)-1,0)="Quente"),25.847,IF(AND($G249="Dnit",OFFSET(DTM!$B$3,MATCH($F249,DTM!$C$3:$C$50,0)-1,0)="Frio"),23.263,0)))</f>
        <v>0</v>
      </c>
      <c r="AH249" s="216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IF($F250="",0,IF(AND($G250="Dnit",OFFSET(DTM!$B$3,MATCH($F250,DTM!$C$3:$C$50,0)-1,0)="Quente"),25.847,IF(AND($G250="Dnit",OFFSET(DTM!$B$3,MATCH($F250,DTM!$C$3:$C$50,0)-1,0)="Frio"),23.263,0)))</f>
        <v>0</v>
      </c>
      <c r="T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IF($F250="",0,IF(AND($G250="Dnit",OFFSET(DTM!$B$3,MATCH($F250,DTM!$C$3:$C$50,0)-1,0)="Quente"),25.847,IF(AND($G250="Dnit",OFFSET(DTM!$B$3,MATCH($F250,DTM!$C$3:$C$50,0)-1,0)="Frio"),23.263,0)))</f>
        <v>0</v>
      </c>
      <c r="AA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IF($F250="",0,IF(AND($G250="Dnit",OFFSET(DTM!$B$3,MATCH($F250,DTM!$C$3:$C$50,0)-1,0)="Quente"),25.847,IF(AND($G250="Dnit",OFFSET(DTM!$B$3,MATCH($F250,DTM!$C$3:$C$50,0)-1,0)="Frio"),23.263,0)))</f>
        <v>0</v>
      </c>
      <c r="AH250" s="216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IF($F251="",0,IF(AND($G251="Dnit",OFFSET(DTM!$B$3,MATCH($F251,DTM!$C$3:$C$50,0)-1,0)="Quente"),25.847,IF(AND($G251="Dnit",OFFSET(DTM!$B$3,MATCH($F251,DTM!$C$3:$C$50,0)-1,0)="Frio"),23.263,0)))</f>
        <v>0</v>
      </c>
      <c r="T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IF($F251="",0,IF(AND($G251="Dnit",OFFSET(DTM!$B$3,MATCH($F251,DTM!$C$3:$C$50,0)-1,0)="Quente"),25.847,IF(AND($G251="Dnit",OFFSET(DTM!$B$3,MATCH($F251,DTM!$C$3:$C$50,0)-1,0)="Frio"),23.263,0)))</f>
        <v>0</v>
      </c>
      <c r="AA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IF($F251="",0,IF(AND($G251="Dnit",OFFSET(DTM!$B$3,MATCH($F251,DTM!$C$3:$C$50,0)-1,0)="Quente"),25.847,IF(AND($G251="Dnit",OFFSET(DTM!$B$3,MATCH($F251,DTM!$C$3:$C$50,0)-1,0)="Frio"),23.263,0)))</f>
        <v>0</v>
      </c>
      <c r="AH251" s="216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IF($F252="",0,IF(AND($G252="Dnit",OFFSET(DTM!$B$3,MATCH($F252,DTM!$C$3:$C$50,0)-1,0)="Quente"),25.847,IF(AND($G252="Dnit",OFFSET(DTM!$B$3,MATCH($F252,DTM!$C$3:$C$50,0)-1,0)="Frio"),23.263,0)))</f>
        <v>0</v>
      </c>
      <c r="T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IF($F252="",0,IF(AND($G252="Dnit",OFFSET(DTM!$B$3,MATCH($F252,DTM!$C$3:$C$50,0)-1,0)="Quente"),25.847,IF(AND($G252="Dnit",OFFSET(DTM!$B$3,MATCH($F252,DTM!$C$3:$C$50,0)-1,0)="Frio"),23.263,0)))</f>
        <v>0</v>
      </c>
      <c r="AA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IF($F252="",0,IF(AND($G252="Dnit",OFFSET(DTM!$B$3,MATCH($F252,DTM!$C$3:$C$50,0)-1,0)="Quente"),25.847,IF(AND($G252="Dnit",OFFSET(DTM!$B$3,MATCH($F252,DTM!$C$3:$C$50,0)-1,0)="Frio"),23.263,0)))</f>
        <v>0</v>
      </c>
      <c r="AH252" s="216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IF($F253="",0,IF(AND($G253="Dnit",OFFSET(DTM!$B$3,MATCH($F253,DTM!$C$3:$C$50,0)-1,0)="Quente"),25.847,IF(AND($G253="Dnit",OFFSET(DTM!$B$3,MATCH($F253,DTM!$C$3:$C$50,0)-1,0)="Frio"),23.263,0)))</f>
        <v>0</v>
      </c>
      <c r="T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IF($F253="",0,IF(AND($G253="Dnit",OFFSET(DTM!$B$3,MATCH($F253,DTM!$C$3:$C$50,0)-1,0)="Quente"),25.847,IF(AND($G253="Dnit",OFFSET(DTM!$B$3,MATCH($F253,DTM!$C$3:$C$50,0)-1,0)="Frio"),23.263,0)))</f>
        <v>0</v>
      </c>
      <c r="AA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IF($F253="",0,IF(AND($G253="Dnit",OFFSET(DTM!$B$3,MATCH($F253,DTM!$C$3:$C$50,0)-1,0)="Quente"),25.847,IF(AND($G253="Dnit",OFFSET(DTM!$B$3,MATCH($F253,DTM!$C$3:$C$50,0)-1,0)="Frio"),23.263,0)))</f>
        <v>0</v>
      </c>
      <c r="AH253" s="216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IF($F254="",0,IF(AND($G254="Dnit",OFFSET(DTM!$B$3,MATCH($F254,DTM!$C$3:$C$50,0)-1,0)="Quente"),25.847,IF(AND($G254="Dnit",OFFSET(DTM!$B$3,MATCH($F254,DTM!$C$3:$C$50,0)-1,0)="Frio"),23.263,0)))</f>
        <v>0</v>
      </c>
      <c r="T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IF($F254="",0,IF(AND($G254="Dnit",OFFSET(DTM!$B$3,MATCH($F254,DTM!$C$3:$C$50,0)-1,0)="Quente"),25.847,IF(AND($G254="Dnit",OFFSET(DTM!$B$3,MATCH($F254,DTM!$C$3:$C$50,0)-1,0)="Frio"),23.263,0)))</f>
        <v>0</v>
      </c>
      <c r="AA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IF($F254="",0,IF(AND($G254="Dnit",OFFSET(DTM!$B$3,MATCH($F254,DTM!$C$3:$C$50,0)-1,0)="Quente"),25.847,IF(AND($G254="Dnit",OFFSET(DTM!$B$3,MATCH($F254,DTM!$C$3:$C$50,0)-1,0)="Frio"),23.263,0)))</f>
        <v>0</v>
      </c>
      <c r="AH254" s="216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IF($F255="",0,IF(AND($G255="Dnit",OFFSET(DTM!$B$3,MATCH($F255,DTM!$C$3:$C$50,0)-1,0)="Quente"),25.847,IF(AND($G255="Dnit",OFFSET(DTM!$B$3,MATCH($F255,DTM!$C$3:$C$50,0)-1,0)="Frio"),23.263,0)))</f>
        <v>0</v>
      </c>
      <c r="T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IF($F255="",0,IF(AND($G255="Dnit",OFFSET(DTM!$B$3,MATCH($F255,DTM!$C$3:$C$50,0)-1,0)="Quente"),25.847,IF(AND($G255="Dnit",OFFSET(DTM!$B$3,MATCH($F255,DTM!$C$3:$C$50,0)-1,0)="Frio"),23.263,0)))</f>
        <v>0</v>
      </c>
      <c r="AA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IF($F255="",0,IF(AND($G255="Dnit",OFFSET(DTM!$B$3,MATCH($F255,DTM!$C$3:$C$50,0)-1,0)="Quente"),25.847,IF(AND($G255="Dnit",OFFSET(DTM!$B$3,MATCH($F255,DTM!$C$3:$C$50,0)-1,0)="Frio"),23.263,0)))</f>
        <v>0</v>
      </c>
      <c r="AH255" s="216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IF($F256="",0,IF(AND($G256="Dnit",OFFSET(DTM!$B$3,MATCH($F256,DTM!$C$3:$C$50,0)-1,0)="Quente"),25.847,IF(AND($G256="Dnit",OFFSET(DTM!$B$3,MATCH($F256,DTM!$C$3:$C$50,0)-1,0)="Frio"),23.263,0)))</f>
        <v>0</v>
      </c>
      <c r="T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IF($F256="",0,IF(AND($G256="Dnit",OFFSET(DTM!$B$3,MATCH($F256,DTM!$C$3:$C$50,0)-1,0)="Quente"),25.847,IF(AND($G256="Dnit",OFFSET(DTM!$B$3,MATCH($F256,DTM!$C$3:$C$50,0)-1,0)="Frio"),23.263,0)))</f>
        <v>0</v>
      </c>
      <c r="AA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IF($F256="",0,IF(AND($G256="Dnit",OFFSET(DTM!$B$3,MATCH($F256,DTM!$C$3:$C$50,0)-1,0)="Quente"),25.847,IF(AND($G256="Dnit",OFFSET(DTM!$B$3,MATCH($F256,DTM!$C$3:$C$50,0)-1,0)="Frio"),23.263,0)))</f>
        <v>0</v>
      </c>
      <c r="AH256" s="216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IF($F257="",0,IF(AND($G257="Dnit",OFFSET(DTM!$B$3,MATCH($F257,DTM!$C$3:$C$50,0)-1,0)="Quente"),25.847,IF(AND($G257="Dnit",OFFSET(DTM!$B$3,MATCH($F257,DTM!$C$3:$C$50,0)-1,0)="Frio"),23.263,0)))</f>
        <v>0</v>
      </c>
      <c r="T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IF($F257="",0,IF(AND($G257="Dnit",OFFSET(DTM!$B$3,MATCH($F257,DTM!$C$3:$C$50,0)-1,0)="Quente"),25.847,IF(AND($G257="Dnit",OFFSET(DTM!$B$3,MATCH($F257,DTM!$C$3:$C$50,0)-1,0)="Frio"),23.263,0)))</f>
        <v>0</v>
      </c>
      <c r="AA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IF($F257="",0,IF(AND($G257="Dnit",OFFSET(DTM!$B$3,MATCH($F257,DTM!$C$3:$C$50,0)-1,0)="Quente"),25.847,IF(AND($G257="Dnit",OFFSET(DTM!$B$3,MATCH($F257,DTM!$C$3:$C$50,0)-1,0)="Frio"),23.263,0)))</f>
        <v>0</v>
      </c>
      <c r="AH257" s="216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IF($F258="",0,IF(AND($G258="Dnit",OFFSET(DTM!$B$3,MATCH($F258,DTM!$C$3:$C$50,0)-1,0)="Quente"),25.847,IF(AND($G258="Dnit",OFFSET(DTM!$B$3,MATCH($F258,DTM!$C$3:$C$50,0)-1,0)="Frio"),23.263,0)))</f>
        <v>0</v>
      </c>
      <c r="T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IF($F258="",0,IF(AND($G258="Dnit",OFFSET(DTM!$B$3,MATCH($F258,DTM!$C$3:$C$50,0)-1,0)="Quente"),25.847,IF(AND($G258="Dnit",OFFSET(DTM!$B$3,MATCH($F258,DTM!$C$3:$C$50,0)-1,0)="Frio"),23.263,0)))</f>
        <v>0</v>
      </c>
      <c r="AA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IF($F258="",0,IF(AND($G258="Dnit",OFFSET(DTM!$B$3,MATCH($F258,DTM!$C$3:$C$50,0)-1,0)="Quente"),25.847,IF(AND($G258="Dnit",OFFSET(DTM!$B$3,MATCH($F258,DTM!$C$3:$C$50,0)-1,0)="Frio"),23.263,0)))</f>
        <v>0</v>
      </c>
      <c r="AH258" s="216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IF($F259="",0,IF(AND($G259="Dnit",OFFSET(DTM!$B$3,MATCH($F259,DTM!$C$3:$C$50,0)-1,0)="Quente"),25.847,IF(AND($G259="Dnit",OFFSET(DTM!$B$3,MATCH($F259,DTM!$C$3:$C$50,0)-1,0)="Frio"),23.263,0)))</f>
        <v>0</v>
      </c>
      <c r="T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IF($F259="",0,IF(AND($G259="Dnit",OFFSET(DTM!$B$3,MATCH($F259,DTM!$C$3:$C$50,0)-1,0)="Quente"),25.847,IF(AND($G259="Dnit",OFFSET(DTM!$B$3,MATCH($F259,DTM!$C$3:$C$50,0)-1,0)="Frio"),23.263,0)))</f>
        <v>0</v>
      </c>
      <c r="AA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IF($F259="",0,IF(AND($G259="Dnit",OFFSET(DTM!$B$3,MATCH($F259,DTM!$C$3:$C$50,0)-1,0)="Quente"),25.847,IF(AND($G259="Dnit",OFFSET(DTM!$B$3,MATCH($F259,DTM!$C$3:$C$50,0)-1,0)="Frio"),23.263,0)))</f>
        <v>0</v>
      </c>
      <c r="AH259" s="216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14.026469205000001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14.026469205000001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IF($F283="",0,IF(AND($G283="Dnit",OFFSET(DTM!$B$3,MATCH($F283,DTM!$C$3:$C$50,0)-1,0)="Quente"),25.847,IF(AND($G283="Dnit",OFFSET(DTM!$B$3,MATCH($F283,DTM!$C$3:$C$50,0)-1,0)="Frio"),23.263,0)))</f>
        <v>0</v>
      </c>
      <c r="T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16"/>
      <c r="W283" s="232">
        <f t="shared" ref="W283:W304" si="30">IFERROR(U283*$P283,"")</f>
        <v>100.236151995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IF($F283="",0,IF(AND($G283="Dnit",OFFSET(DTM!$B$3,MATCH($F283,DTM!$C$3:$C$50,0)-1,0)="Quente"),25.847,IF(AND($G283="Dnit",OFFSET(DTM!$B$3,MATCH($F283,DTM!$C$3:$C$50,0)-1,0)="Frio"),23.263,0)))</f>
        <v>0</v>
      </c>
      <c r="AA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IF($F283="",0,IF(AND($G283="Dnit",OFFSET(DTM!$B$3,MATCH($F283,DTM!$C$3:$C$50,0)-1,0)="Quente"),25.847,IF(AND($G283="Dnit",OFFSET(DTM!$B$3,MATCH($F283,DTM!$C$3:$C$50,0)-1,0)="Frio"),23.263,0)))</f>
        <v>0</v>
      </c>
      <c r="AH283" s="216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IF($F284="",0,IF(AND($G284="Dnit",OFFSET(DTM!$B$3,MATCH($F284,DTM!$C$3:$C$50,0)-1,0)="Quente"),25.847,IF(AND($G284="Dnit",OFFSET(DTM!$B$3,MATCH($F284,DTM!$C$3:$C$50,0)-1,0)="Frio"),23.263,0)))</f>
        <v>0</v>
      </c>
      <c r="T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IF($F284="",0,IF(AND($G284="Dnit",OFFSET(DTM!$B$3,MATCH($F284,DTM!$C$3:$C$50,0)-1,0)="Quente"),25.847,IF(AND($G284="Dnit",OFFSET(DTM!$B$3,MATCH($F284,DTM!$C$3:$C$50,0)-1,0)="Frio"),23.263,0)))</f>
        <v>0</v>
      </c>
      <c r="AA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IF($F284="",0,IF(AND($G284="Dnit",OFFSET(DTM!$B$3,MATCH($F284,DTM!$C$3:$C$50,0)-1,0)="Quente"),25.847,IF(AND($G284="Dnit",OFFSET(DTM!$B$3,MATCH($F284,DTM!$C$3:$C$50,0)-1,0)="Frio"),23.263,0)))</f>
        <v>0</v>
      </c>
      <c r="AH284" s="216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IF($F285="",0,IF(AND($G285="Dnit",OFFSET(DTM!$B$3,MATCH($F285,DTM!$C$3:$C$50,0)-1,0)="Quente"),25.847,IF(AND($G285="Dnit",OFFSET(DTM!$B$3,MATCH($F285,DTM!$C$3:$C$50,0)-1,0)="Frio"),23.263,0)))</f>
        <v>0</v>
      </c>
      <c r="T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IF($F285="",0,IF(AND($G285="Dnit",OFFSET(DTM!$B$3,MATCH($F285,DTM!$C$3:$C$50,0)-1,0)="Quente"),25.847,IF(AND($G285="Dnit",OFFSET(DTM!$B$3,MATCH($F285,DTM!$C$3:$C$50,0)-1,0)="Frio"),23.263,0)))</f>
        <v>0</v>
      </c>
      <c r="AA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IF($F285="",0,IF(AND($G285="Dnit",OFFSET(DTM!$B$3,MATCH($F285,DTM!$C$3:$C$50,0)-1,0)="Quente"),25.847,IF(AND($G285="Dnit",OFFSET(DTM!$B$3,MATCH($F285,DTM!$C$3:$C$50,0)-1,0)="Frio"),23.263,0)))</f>
        <v>0</v>
      </c>
      <c r="AH285" s="216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IF($F286="",0,IF(AND($G286="Dnit",OFFSET(DTM!$B$3,MATCH($F286,DTM!$C$3:$C$50,0)-1,0)="Quente"),25.847,IF(AND($G286="Dnit",OFFSET(DTM!$B$3,MATCH($F286,DTM!$C$3:$C$50,0)-1,0)="Frio"),23.263,0)))</f>
        <v>0</v>
      </c>
      <c r="T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IF($F286="",0,IF(AND($G286="Dnit",OFFSET(DTM!$B$3,MATCH($F286,DTM!$C$3:$C$50,0)-1,0)="Quente"),25.847,IF(AND($G286="Dnit",OFFSET(DTM!$B$3,MATCH($F286,DTM!$C$3:$C$50,0)-1,0)="Frio"),23.263,0)))</f>
        <v>0</v>
      </c>
      <c r="AA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IF($F286="",0,IF(AND($G286="Dnit",OFFSET(DTM!$B$3,MATCH($F286,DTM!$C$3:$C$50,0)-1,0)="Quente"),25.847,IF(AND($G286="Dnit",OFFSET(DTM!$B$3,MATCH($F286,DTM!$C$3:$C$50,0)-1,0)="Frio"),23.263,0)))</f>
        <v>0</v>
      </c>
      <c r="AH286" s="216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IF($F287="",0,IF(AND($G287="Dnit",OFFSET(DTM!$B$3,MATCH($F287,DTM!$C$3:$C$50,0)-1,0)="Quente"),25.847,IF(AND($G287="Dnit",OFFSET(DTM!$B$3,MATCH($F287,DTM!$C$3:$C$50,0)-1,0)="Frio"),23.263,0)))</f>
        <v>0</v>
      </c>
      <c r="T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IF($F287="",0,IF(AND($G287="Dnit",OFFSET(DTM!$B$3,MATCH($F287,DTM!$C$3:$C$50,0)-1,0)="Quente"),25.847,IF(AND($G287="Dnit",OFFSET(DTM!$B$3,MATCH($F287,DTM!$C$3:$C$50,0)-1,0)="Frio"),23.263,0)))</f>
        <v>0</v>
      </c>
      <c r="AA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IF($F287="",0,IF(AND($G287="Dnit",OFFSET(DTM!$B$3,MATCH($F287,DTM!$C$3:$C$50,0)-1,0)="Quente"),25.847,IF(AND($G287="Dnit",OFFSET(DTM!$B$3,MATCH($F287,DTM!$C$3:$C$50,0)-1,0)="Frio"),23.263,0)))</f>
        <v>0</v>
      </c>
      <c r="AH287" s="216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IF($F288="",0,IF(AND($G288="Dnit",OFFSET(DTM!$B$3,MATCH($F288,DTM!$C$3:$C$50,0)-1,0)="Quente"),25.847,IF(AND($G288="Dnit",OFFSET(DTM!$B$3,MATCH($F288,DTM!$C$3:$C$50,0)-1,0)="Frio"),23.263,0)))</f>
        <v>0</v>
      </c>
      <c r="T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IF($F288="",0,IF(AND($G288="Dnit",OFFSET(DTM!$B$3,MATCH($F288,DTM!$C$3:$C$50,0)-1,0)="Quente"),25.847,IF(AND($G288="Dnit",OFFSET(DTM!$B$3,MATCH($F288,DTM!$C$3:$C$50,0)-1,0)="Frio"),23.263,0)))</f>
        <v>0</v>
      </c>
      <c r="AA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IF($F288="",0,IF(AND($G288="Dnit",OFFSET(DTM!$B$3,MATCH($F288,DTM!$C$3:$C$50,0)-1,0)="Quente"),25.847,IF(AND($G288="Dnit",OFFSET(DTM!$B$3,MATCH($F288,DTM!$C$3:$C$50,0)-1,0)="Frio"),23.263,0)))</f>
        <v>0</v>
      </c>
      <c r="AH288" s="216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IF($F289="",0,IF(AND($G289="Dnit",OFFSET(DTM!$B$3,MATCH($F289,DTM!$C$3:$C$50,0)-1,0)="Quente"),25.847,IF(AND($G289="Dnit",OFFSET(DTM!$B$3,MATCH($F289,DTM!$C$3:$C$50,0)-1,0)="Frio"),23.263,0)))</f>
        <v>0</v>
      </c>
      <c r="T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IF($F289="",0,IF(AND($G289="Dnit",OFFSET(DTM!$B$3,MATCH($F289,DTM!$C$3:$C$50,0)-1,0)="Quente"),25.847,IF(AND($G289="Dnit",OFFSET(DTM!$B$3,MATCH($F289,DTM!$C$3:$C$50,0)-1,0)="Frio"),23.263,0)))</f>
        <v>0</v>
      </c>
      <c r="AA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IF($F289="",0,IF(AND($G289="Dnit",OFFSET(DTM!$B$3,MATCH($F289,DTM!$C$3:$C$50,0)-1,0)="Quente"),25.847,IF(AND($G289="Dnit",OFFSET(DTM!$B$3,MATCH($F289,DTM!$C$3:$C$50,0)-1,0)="Frio"),23.263,0)))</f>
        <v>0</v>
      </c>
      <c r="AH289" s="216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IF($F290="",0,IF(AND($G290="Dnit",OFFSET(DTM!$B$3,MATCH($F290,DTM!$C$3:$C$50,0)-1,0)="Quente"),25.847,IF(AND($G290="Dnit",OFFSET(DTM!$B$3,MATCH($F290,DTM!$C$3:$C$50,0)-1,0)="Frio"),23.263,0)))</f>
        <v>0</v>
      </c>
      <c r="T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IF($F290="",0,IF(AND($G290="Dnit",OFFSET(DTM!$B$3,MATCH($F290,DTM!$C$3:$C$50,0)-1,0)="Quente"),25.847,IF(AND($G290="Dnit",OFFSET(DTM!$B$3,MATCH($F290,DTM!$C$3:$C$50,0)-1,0)="Frio"),23.263,0)))</f>
        <v>0</v>
      </c>
      <c r="AA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IF($F290="",0,IF(AND($G290="Dnit",OFFSET(DTM!$B$3,MATCH($F290,DTM!$C$3:$C$50,0)-1,0)="Quente"),25.847,IF(AND($G290="Dnit",OFFSET(DTM!$B$3,MATCH($F290,DTM!$C$3:$C$50,0)-1,0)="Frio"),23.263,0)))</f>
        <v>0</v>
      </c>
      <c r="AH290" s="216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IF($F291="",0,IF(AND($G291="Dnit",OFFSET(DTM!$B$3,MATCH($F291,DTM!$C$3:$C$50,0)-1,0)="Quente"),25.847,IF(AND($G291="Dnit",OFFSET(DTM!$B$3,MATCH($F291,DTM!$C$3:$C$50,0)-1,0)="Frio"),23.263,0)))</f>
        <v>0</v>
      </c>
      <c r="T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IF($F291="",0,IF(AND($G291="Dnit",OFFSET(DTM!$B$3,MATCH($F291,DTM!$C$3:$C$50,0)-1,0)="Quente"),25.847,IF(AND($G291="Dnit",OFFSET(DTM!$B$3,MATCH($F291,DTM!$C$3:$C$50,0)-1,0)="Frio"),23.263,0)))</f>
        <v>0</v>
      </c>
      <c r="AA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IF($F291="",0,IF(AND($G291="Dnit",OFFSET(DTM!$B$3,MATCH($F291,DTM!$C$3:$C$50,0)-1,0)="Quente"),25.847,IF(AND($G291="Dnit",OFFSET(DTM!$B$3,MATCH($F291,DTM!$C$3:$C$50,0)-1,0)="Frio"),23.263,0)))</f>
        <v>0</v>
      </c>
      <c r="AH291" s="216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IF($F292="",0,IF(AND($G292="Dnit",OFFSET(DTM!$B$3,MATCH($F292,DTM!$C$3:$C$50,0)-1,0)="Quente"),25.847,IF(AND($G292="Dnit",OFFSET(DTM!$B$3,MATCH($F292,DTM!$C$3:$C$50,0)-1,0)="Frio"),23.263,0)))</f>
        <v>0</v>
      </c>
      <c r="T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IF($F292="",0,IF(AND($G292="Dnit",OFFSET(DTM!$B$3,MATCH($F292,DTM!$C$3:$C$50,0)-1,0)="Quente"),25.847,IF(AND($G292="Dnit",OFFSET(DTM!$B$3,MATCH($F292,DTM!$C$3:$C$50,0)-1,0)="Frio"),23.263,0)))</f>
        <v>0</v>
      </c>
      <c r="AA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IF($F292="",0,IF(AND($G292="Dnit",OFFSET(DTM!$B$3,MATCH($F292,DTM!$C$3:$C$50,0)-1,0)="Quente"),25.847,IF(AND($G292="Dnit",OFFSET(DTM!$B$3,MATCH($F292,DTM!$C$3:$C$50,0)-1,0)="Frio"),23.263,0)))</f>
        <v>0</v>
      </c>
      <c r="AH292" s="216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IF($F293="",0,IF(AND($G293="Dnit",OFFSET(DTM!$B$3,MATCH($F293,DTM!$C$3:$C$50,0)-1,0)="Quente"),25.847,IF(AND($G293="Dnit",OFFSET(DTM!$B$3,MATCH($F293,DTM!$C$3:$C$50,0)-1,0)="Frio"),23.263,0)))</f>
        <v>0</v>
      </c>
      <c r="T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IF($F293="",0,IF(AND($G293="Dnit",OFFSET(DTM!$B$3,MATCH($F293,DTM!$C$3:$C$50,0)-1,0)="Quente"),25.847,IF(AND($G293="Dnit",OFFSET(DTM!$B$3,MATCH($F293,DTM!$C$3:$C$50,0)-1,0)="Frio"),23.263,0)))</f>
        <v>0</v>
      </c>
      <c r="AA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IF($F293="",0,IF(AND($G293="Dnit",OFFSET(DTM!$B$3,MATCH($F293,DTM!$C$3:$C$50,0)-1,0)="Quente"),25.847,IF(AND($G293="Dnit",OFFSET(DTM!$B$3,MATCH($F293,DTM!$C$3:$C$50,0)-1,0)="Frio"),23.263,0)))</f>
        <v>0</v>
      </c>
      <c r="AH293" s="216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IF($F294="",0,IF(AND($G294="Dnit",OFFSET(DTM!$B$3,MATCH($F294,DTM!$C$3:$C$50,0)-1,0)="Quente"),25.847,IF(AND($G294="Dnit",OFFSET(DTM!$B$3,MATCH($F294,DTM!$C$3:$C$50,0)-1,0)="Frio"),23.263,0)))</f>
        <v>0</v>
      </c>
      <c r="T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IF($F294="",0,IF(AND($G294="Dnit",OFFSET(DTM!$B$3,MATCH($F294,DTM!$C$3:$C$50,0)-1,0)="Quente"),25.847,IF(AND($G294="Dnit",OFFSET(DTM!$B$3,MATCH($F294,DTM!$C$3:$C$50,0)-1,0)="Frio"),23.263,0)))</f>
        <v>0</v>
      </c>
      <c r="AA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IF($F294="",0,IF(AND($G294="Dnit",OFFSET(DTM!$B$3,MATCH($F294,DTM!$C$3:$C$50,0)-1,0)="Quente"),25.847,IF(AND($G294="Dnit",OFFSET(DTM!$B$3,MATCH($F294,DTM!$C$3:$C$50,0)-1,0)="Frio"),23.263,0)))</f>
        <v>0</v>
      </c>
      <c r="AH294" s="216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IF($F295="",0,IF(AND($G295="Dnit",OFFSET(DTM!$B$3,MATCH($F295,DTM!$C$3:$C$50,0)-1,0)="Quente"),25.847,IF(AND($G295="Dnit",OFFSET(DTM!$B$3,MATCH($F295,DTM!$C$3:$C$50,0)-1,0)="Frio"),23.263,0)))</f>
        <v>0</v>
      </c>
      <c r="T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IF($F295="",0,IF(AND($G295="Dnit",OFFSET(DTM!$B$3,MATCH($F295,DTM!$C$3:$C$50,0)-1,0)="Quente"),25.847,IF(AND($G295="Dnit",OFFSET(DTM!$B$3,MATCH($F295,DTM!$C$3:$C$50,0)-1,0)="Frio"),23.263,0)))</f>
        <v>0</v>
      </c>
      <c r="AA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IF($F295="",0,IF(AND($G295="Dnit",OFFSET(DTM!$B$3,MATCH($F295,DTM!$C$3:$C$50,0)-1,0)="Quente"),25.847,IF(AND($G295="Dnit",OFFSET(DTM!$B$3,MATCH($F295,DTM!$C$3:$C$50,0)-1,0)="Frio"),23.263,0)))</f>
        <v>0</v>
      </c>
      <c r="AH295" s="216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IF($F296="",0,IF(AND($G296="Dnit",OFFSET(DTM!$B$3,MATCH($F296,DTM!$C$3:$C$50,0)-1,0)="Quente"),25.847,IF(AND($G296="Dnit",OFFSET(DTM!$B$3,MATCH($F296,DTM!$C$3:$C$50,0)-1,0)="Frio"),23.263,0)))</f>
        <v>0</v>
      </c>
      <c r="T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IF($F296="",0,IF(AND($G296="Dnit",OFFSET(DTM!$B$3,MATCH($F296,DTM!$C$3:$C$50,0)-1,0)="Quente"),25.847,IF(AND($G296="Dnit",OFFSET(DTM!$B$3,MATCH($F296,DTM!$C$3:$C$50,0)-1,0)="Frio"),23.263,0)))</f>
        <v>0</v>
      </c>
      <c r="AA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IF($F296="",0,IF(AND($G296="Dnit",OFFSET(DTM!$B$3,MATCH($F296,DTM!$C$3:$C$50,0)-1,0)="Quente"),25.847,IF(AND($G296="Dnit",OFFSET(DTM!$B$3,MATCH($F296,DTM!$C$3:$C$50,0)-1,0)="Frio"),23.263,0)))</f>
        <v>0</v>
      </c>
      <c r="AH296" s="216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IF($F297="",0,IF(AND($G297="Dnit",OFFSET(DTM!$B$3,MATCH($F297,DTM!$C$3:$C$50,0)-1,0)="Quente"),25.847,IF(AND($G297="Dnit",OFFSET(DTM!$B$3,MATCH($F297,DTM!$C$3:$C$50,0)-1,0)="Frio"),23.263,0)))</f>
        <v>0</v>
      </c>
      <c r="T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IF($F297="",0,IF(AND($G297="Dnit",OFFSET(DTM!$B$3,MATCH($F297,DTM!$C$3:$C$50,0)-1,0)="Quente"),25.847,IF(AND($G297="Dnit",OFFSET(DTM!$B$3,MATCH($F297,DTM!$C$3:$C$50,0)-1,0)="Frio"),23.263,0)))</f>
        <v>0</v>
      </c>
      <c r="AA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IF($F297="",0,IF(AND($G297="Dnit",OFFSET(DTM!$B$3,MATCH($F297,DTM!$C$3:$C$50,0)-1,0)="Quente"),25.847,IF(AND($G297="Dnit",OFFSET(DTM!$B$3,MATCH($F297,DTM!$C$3:$C$50,0)-1,0)="Frio"),23.263,0)))</f>
        <v>0</v>
      </c>
      <c r="AH297" s="216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IF($F298="",0,IF(AND($G298="Dnit",OFFSET(DTM!$B$3,MATCH($F298,DTM!$C$3:$C$50,0)-1,0)="Quente"),25.847,IF(AND($G298="Dnit",OFFSET(DTM!$B$3,MATCH($F298,DTM!$C$3:$C$50,0)-1,0)="Frio"),23.263,0)))</f>
        <v>0</v>
      </c>
      <c r="T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IF($F298="",0,IF(AND($G298="Dnit",OFFSET(DTM!$B$3,MATCH($F298,DTM!$C$3:$C$50,0)-1,0)="Quente"),25.847,IF(AND($G298="Dnit",OFFSET(DTM!$B$3,MATCH($F298,DTM!$C$3:$C$50,0)-1,0)="Frio"),23.263,0)))</f>
        <v>0</v>
      </c>
      <c r="AA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IF($F298="",0,IF(AND($G298="Dnit",OFFSET(DTM!$B$3,MATCH($F298,DTM!$C$3:$C$50,0)-1,0)="Quente"),25.847,IF(AND($G298="Dnit",OFFSET(DTM!$B$3,MATCH($F298,DTM!$C$3:$C$50,0)-1,0)="Frio"),23.263,0)))</f>
        <v>0</v>
      </c>
      <c r="AH298" s="216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IF($F299="",0,IF(AND($G299="Dnit",OFFSET(DTM!$B$3,MATCH($F299,DTM!$C$3:$C$50,0)-1,0)="Quente"),25.847,IF(AND($G299="Dnit",OFFSET(DTM!$B$3,MATCH($F299,DTM!$C$3:$C$50,0)-1,0)="Frio"),23.263,0)))</f>
        <v>0</v>
      </c>
      <c r="T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IF($F299="",0,IF(AND($G299="Dnit",OFFSET(DTM!$B$3,MATCH($F299,DTM!$C$3:$C$50,0)-1,0)="Quente"),25.847,IF(AND($G299="Dnit",OFFSET(DTM!$B$3,MATCH($F299,DTM!$C$3:$C$50,0)-1,0)="Frio"),23.263,0)))</f>
        <v>0</v>
      </c>
      <c r="AA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IF($F299="",0,IF(AND($G299="Dnit",OFFSET(DTM!$B$3,MATCH($F299,DTM!$C$3:$C$50,0)-1,0)="Quente"),25.847,IF(AND($G299="Dnit",OFFSET(DTM!$B$3,MATCH($F299,DTM!$C$3:$C$50,0)-1,0)="Frio"),23.263,0)))</f>
        <v>0</v>
      </c>
      <c r="AH299" s="216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IF($F300="",0,IF(AND($G300="Dnit",OFFSET(DTM!$B$3,MATCH($F300,DTM!$C$3:$C$50,0)-1,0)="Quente"),25.847,IF(AND($G300="Dnit",OFFSET(DTM!$B$3,MATCH($F300,DTM!$C$3:$C$50,0)-1,0)="Frio"),23.263,0)))</f>
        <v>0</v>
      </c>
      <c r="T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IF($F300="",0,IF(AND($G300="Dnit",OFFSET(DTM!$B$3,MATCH($F300,DTM!$C$3:$C$50,0)-1,0)="Quente"),25.847,IF(AND($G300="Dnit",OFFSET(DTM!$B$3,MATCH($F300,DTM!$C$3:$C$50,0)-1,0)="Frio"),23.263,0)))</f>
        <v>0</v>
      </c>
      <c r="AA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IF($F300="",0,IF(AND($G300="Dnit",OFFSET(DTM!$B$3,MATCH($F300,DTM!$C$3:$C$50,0)-1,0)="Quente"),25.847,IF(AND($G300="Dnit",OFFSET(DTM!$B$3,MATCH($F300,DTM!$C$3:$C$50,0)-1,0)="Frio"),23.263,0)))</f>
        <v>0</v>
      </c>
      <c r="AH300" s="216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IF($F301="",0,IF(AND($G301="Dnit",OFFSET(DTM!$B$3,MATCH($F301,DTM!$C$3:$C$50,0)-1,0)="Quente"),25.847,IF(AND($G301="Dnit",OFFSET(DTM!$B$3,MATCH($F301,DTM!$C$3:$C$50,0)-1,0)="Frio"),23.263,0)))</f>
        <v>0</v>
      </c>
      <c r="T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IF($F301="",0,IF(AND($G301="Dnit",OFFSET(DTM!$B$3,MATCH($F301,DTM!$C$3:$C$50,0)-1,0)="Quente"),25.847,IF(AND($G301="Dnit",OFFSET(DTM!$B$3,MATCH($F301,DTM!$C$3:$C$50,0)-1,0)="Frio"),23.263,0)))</f>
        <v>0</v>
      </c>
      <c r="AA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IF($F301="",0,IF(AND($G301="Dnit",OFFSET(DTM!$B$3,MATCH($F301,DTM!$C$3:$C$50,0)-1,0)="Quente"),25.847,IF(AND($G301="Dnit",OFFSET(DTM!$B$3,MATCH($F301,DTM!$C$3:$C$50,0)-1,0)="Frio"),23.263,0)))</f>
        <v>0</v>
      </c>
      <c r="AH301" s="216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IF($F302="",0,IF(AND($G302="Dnit",OFFSET(DTM!$B$3,MATCH($F302,DTM!$C$3:$C$50,0)-1,0)="Quente"),25.847,IF(AND($G302="Dnit",OFFSET(DTM!$B$3,MATCH($F302,DTM!$C$3:$C$50,0)-1,0)="Frio"),23.263,0)))</f>
        <v>0</v>
      </c>
      <c r="T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IF($F302="",0,IF(AND($G302="Dnit",OFFSET(DTM!$B$3,MATCH($F302,DTM!$C$3:$C$50,0)-1,0)="Quente"),25.847,IF(AND($G302="Dnit",OFFSET(DTM!$B$3,MATCH($F302,DTM!$C$3:$C$50,0)-1,0)="Frio"),23.263,0)))</f>
        <v>0</v>
      </c>
      <c r="AA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IF($F302="",0,IF(AND($G302="Dnit",OFFSET(DTM!$B$3,MATCH($F302,DTM!$C$3:$C$50,0)-1,0)="Quente"),25.847,IF(AND($G302="Dnit",OFFSET(DTM!$B$3,MATCH($F302,DTM!$C$3:$C$50,0)-1,0)="Frio"),23.263,0)))</f>
        <v>0</v>
      </c>
      <c r="AH302" s="216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IF($F303="",0,IF(AND($G303="Dnit",OFFSET(DTM!$B$3,MATCH($F303,DTM!$C$3:$C$50,0)-1,0)="Quente"),25.847,IF(AND($G303="Dnit",OFFSET(DTM!$B$3,MATCH($F303,DTM!$C$3:$C$50,0)-1,0)="Frio"),23.263,0)))</f>
        <v>0</v>
      </c>
      <c r="T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IF($F303="",0,IF(AND($G303="Dnit",OFFSET(DTM!$B$3,MATCH($F303,DTM!$C$3:$C$50,0)-1,0)="Quente"),25.847,IF(AND($G303="Dnit",OFFSET(DTM!$B$3,MATCH($F303,DTM!$C$3:$C$50,0)-1,0)="Frio"),23.263,0)))</f>
        <v>0</v>
      </c>
      <c r="AA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IF($F303="",0,IF(AND($G303="Dnit",OFFSET(DTM!$B$3,MATCH($F303,DTM!$C$3:$C$50,0)-1,0)="Quente"),25.847,IF(AND($G303="Dnit",OFFSET(DTM!$B$3,MATCH($F303,DTM!$C$3:$C$50,0)-1,0)="Frio"),23.263,0)))</f>
        <v>0</v>
      </c>
      <c r="AH303" s="216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IF($F304="",0,IF(AND($G304="Dnit",OFFSET(DTM!$B$3,MATCH($F304,DTM!$C$3:$C$50,0)-1,0)="Quente"),25.847,IF(AND($G304="Dnit",OFFSET(DTM!$B$3,MATCH($F304,DTM!$C$3:$C$50,0)-1,0)="Frio"),23.263,0)))</f>
        <v>0</v>
      </c>
      <c r="T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IF($F304="",0,IF(AND($G304="Dnit",OFFSET(DTM!$B$3,MATCH($F304,DTM!$C$3:$C$50,0)-1,0)="Quente"),25.847,IF(AND($G304="Dnit",OFFSET(DTM!$B$3,MATCH($F304,DTM!$C$3:$C$50,0)-1,0)="Frio"),23.263,0)))</f>
        <v>0</v>
      </c>
      <c r="AA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IF($F304="",0,IF(AND($G304="Dnit",OFFSET(DTM!$B$3,MATCH($F304,DTM!$C$3:$C$50,0)-1,0)="Quente"),25.847,IF(AND($G304="Dnit",OFFSET(DTM!$B$3,MATCH($F304,DTM!$C$3:$C$50,0)-1,0)="Frio"),23.263,0)))</f>
        <v>0</v>
      </c>
      <c r="AH304" s="216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100.236151995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100.236151995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IF($F328="",0,IF(AND($G328="Dnit",OFFSET(DTM!$B$3,MATCH($F328,DTM!$C$3:$C$50,0)-1,0)="Quente"),25.847,IF(AND($G328="Dnit",OFFSET(DTM!$B$3,MATCH($F328,DTM!$C$3:$C$50,0)-1,0)="Frio"),23.263,0)))</f>
        <v>0</v>
      </c>
      <c r="T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16"/>
      <c r="W328" s="232">
        <f t="shared" ref="W328:W349" si="35">IFERROR(U328*$P328,"")</f>
        <v>373.14802801500002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IF($F328="",0,IF(AND($G328="Dnit",OFFSET(DTM!$B$3,MATCH($F328,DTM!$C$3:$C$50,0)-1,0)="Quente"),25.847,IF(AND($G328="Dnit",OFFSET(DTM!$B$3,MATCH($F328,DTM!$C$3:$C$50,0)-1,0)="Frio"),23.263,0)))</f>
        <v>0</v>
      </c>
      <c r="AA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IF($F328="",0,IF(AND($G328="Dnit",OFFSET(DTM!$B$3,MATCH($F328,DTM!$C$3:$C$50,0)-1,0)="Quente"),25.847,IF(AND($G328="Dnit",OFFSET(DTM!$B$3,MATCH($F328,DTM!$C$3:$C$50,0)-1,0)="Frio"),23.263,0)))</f>
        <v>0</v>
      </c>
      <c r="AH328" s="216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33.565819759206796</v>
      </c>
      <c r="S329" s="216">
        <f ca="1">IF($F329="",0,IF(AND($G329="Dnit",OFFSET(DTM!$B$3,MATCH($F329,DTM!$C$3:$C$50,0)-1,0)="Quente"),25.847,IF(AND($G329="Dnit",OFFSET(DTM!$B$3,MATCH($F329,DTM!$C$3:$C$50,0)-1,0)="Frio"),23.263,0)))</f>
        <v>0</v>
      </c>
      <c r="T329" s="216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16"/>
      <c r="W329" s="232">
        <f t="shared" ca="1" si="35"/>
        <v>24.032204365861627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IF($F329="",0,IF(AND($G329="Dnit",OFFSET(DTM!$B$3,MATCH($F329,DTM!$C$3:$C$50,0)-1,0)="Quente"),25.847,IF(AND($G329="Dnit",OFFSET(DTM!$B$3,MATCH($F329,DTM!$C$3:$C$50,0)-1,0)="Frio"),23.263,0)))</f>
        <v>0</v>
      </c>
      <c r="AA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IF($F329="",0,IF(AND($G329="Dnit",OFFSET(DTM!$B$3,MATCH($F329,DTM!$C$3:$C$50,0)-1,0)="Quente"),25.847,IF(AND($G329="Dnit",OFFSET(DTM!$B$3,MATCH($F329,DTM!$C$3:$C$50,0)-1,0)="Frio"),23.263,0)))</f>
        <v>0</v>
      </c>
      <c r="AH329" s="216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IF($F330="",0,IF(AND($G330="Dnit",OFFSET(DTM!$B$3,MATCH($F330,DTM!$C$3:$C$50,0)-1,0)="Quente"),25.847,IF(AND($G330="Dnit",OFFSET(DTM!$B$3,MATCH($F330,DTM!$C$3:$C$50,0)-1,0)="Frio"),23.263,0)))</f>
        <v>0</v>
      </c>
      <c r="T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IF($F330="",0,IF(AND($G330="Dnit",OFFSET(DTM!$B$3,MATCH($F330,DTM!$C$3:$C$50,0)-1,0)="Quente"),25.847,IF(AND($G330="Dnit",OFFSET(DTM!$B$3,MATCH($F330,DTM!$C$3:$C$50,0)-1,0)="Frio"),23.263,0)))</f>
        <v>0</v>
      </c>
      <c r="AA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IF($F330="",0,IF(AND($G330="Dnit",OFFSET(DTM!$B$3,MATCH($F330,DTM!$C$3:$C$50,0)-1,0)="Quente"),25.847,IF(AND($G330="Dnit",OFFSET(DTM!$B$3,MATCH($F330,DTM!$C$3:$C$50,0)-1,0)="Frio"),23.263,0)))</f>
        <v>0</v>
      </c>
      <c r="AH330" s="216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IF($F331="",0,IF(AND($G331="Dnit",OFFSET(DTM!$B$3,MATCH($F331,DTM!$C$3:$C$50,0)-1,0)="Quente"),25.847,IF(AND($G331="Dnit",OFFSET(DTM!$B$3,MATCH($F331,DTM!$C$3:$C$50,0)-1,0)="Frio"),23.263,0)))</f>
        <v>0</v>
      </c>
      <c r="T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IF($F331="",0,IF(AND($G331="Dnit",OFFSET(DTM!$B$3,MATCH($F331,DTM!$C$3:$C$50,0)-1,0)="Quente"),25.847,IF(AND($G331="Dnit",OFFSET(DTM!$B$3,MATCH($F331,DTM!$C$3:$C$50,0)-1,0)="Frio"),23.263,0)))</f>
        <v>0</v>
      </c>
      <c r="AA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IF($F331="",0,IF(AND($G331="Dnit",OFFSET(DTM!$B$3,MATCH($F331,DTM!$C$3:$C$50,0)-1,0)="Quente"),25.847,IF(AND($G331="Dnit",OFFSET(DTM!$B$3,MATCH($F331,DTM!$C$3:$C$50,0)-1,0)="Frio"),23.263,0)))</f>
        <v>0</v>
      </c>
      <c r="AH331" s="216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IF($F332="",0,IF(AND($G332="Dnit",OFFSET(DTM!$B$3,MATCH($F332,DTM!$C$3:$C$50,0)-1,0)="Quente"),25.847,IF(AND($G332="Dnit",OFFSET(DTM!$B$3,MATCH($F332,DTM!$C$3:$C$50,0)-1,0)="Frio"),23.263,0)))</f>
        <v>0</v>
      </c>
      <c r="T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IF($F332="",0,IF(AND($G332="Dnit",OFFSET(DTM!$B$3,MATCH($F332,DTM!$C$3:$C$50,0)-1,0)="Quente"),25.847,IF(AND($G332="Dnit",OFFSET(DTM!$B$3,MATCH($F332,DTM!$C$3:$C$50,0)-1,0)="Frio"),23.263,0)))</f>
        <v>0</v>
      </c>
      <c r="AA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IF($F332="",0,IF(AND($G332="Dnit",OFFSET(DTM!$B$3,MATCH($F332,DTM!$C$3:$C$50,0)-1,0)="Quente"),25.847,IF(AND($G332="Dnit",OFFSET(DTM!$B$3,MATCH($F332,DTM!$C$3:$C$50,0)-1,0)="Frio"),23.263,0)))</f>
        <v>0</v>
      </c>
      <c r="AH332" s="216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IF($F333="",0,IF(AND($G333="Dnit",OFFSET(DTM!$B$3,MATCH($F333,DTM!$C$3:$C$50,0)-1,0)="Quente"),25.847,IF(AND($G333="Dnit",OFFSET(DTM!$B$3,MATCH($F333,DTM!$C$3:$C$50,0)-1,0)="Frio"),23.263,0)))</f>
        <v>0</v>
      </c>
      <c r="T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IF($F333="",0,IF(AND($G333="Dnit",OFFSET(DTM!$B$3,MATCH($F333,DTM!$C$3:$C$50,0)-1,0)="Quente"),25.847,IF(AND($G333="Dnit",OFFSET(DTM!$B$3,MATCH($F333,DTM!$C$3:$C$50,0)-1,0)="Frio"),23.263,0)))</f>
        <v>0</v>
      </c>
      <c r="AA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IF($F333="",0,IF(AND($G333="Dnit",OFFSET(DTM!$B$3,MATCH($F333,DTM!$C$3:$C$50,0)-1,0)="Quente"),25.847,IF(AND($G333="Dnit",OFFSET(DTM!$B$3,MATCH($F333,DTM!$C$3:$C$50,0)-1,0)="Frio"),23.263,0)))</f>
        <v>0</v>
      </c>
      <c r="AH333" s="216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IF($F334="",0,IF(AND($G334="Dnit",OFFSET(DTM!$B$3,MATCH($F334,DTM!$C$3:$C$50,0)-1,0)="Quente"),25.847,IF(AND($G334="Dnit",OFFSET(DTM!$B$3,MATCH($F334,DTM!$C$3:$C$50,0)-1,0)="Frio"),23.263,0)))</f>
        <v>0</v>
      </c>
      <c r="T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IF($F334="",0,IF(AND($G334="Dnit",OFFSET(DTM!$B$3,MATCH($F334,DTM!$C$3:$C$50,0)-1,0)="Quente"),25.847,IF(AND($G334="Dnit",OFFSET(DTM!$B$3,MATCH($F334,DTM!$C$3:$C$50,0)-1,0)="Frio"),23.263,0)))</f>
        <v>0</v>
      </c>
      <c r="AA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IF($F334="",0,IF(AND($G334="Dnit",OFFSET(DTM!$B$3,MATCH($F334,DTM!$C$3:$C$50,0)-1,0)="Quente"),25.847,IF(AND($G334="Dnit",OFFSET(DTM!$B$3,MATCH($F334,DTM!$C$3:$C$50,0)-1,0)="Frio"),23.263,0)))</f>
        <v>0</v>
      </c>
      <c r="AH334" s="216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IF($F335="",0,IF(AND($G335="Dnit",OFFSET(DTM!$B$3,MATCH($F335,DTM!$C$3:$C$50,0)-1,0)="Quente"),25.847,IF(AND($G335="Dnit",OFFSET(DTM!$B$3,MATCH($F335,DTM!$C$3:$C$50,0)-1,0)="Frio"),23.263,0)))</f>
        <v>0</v>
      </c>
      <c r="T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IF($F335="",0,IF(AND($G335="Dnit",OFFSET(DTM!$B$3,MATCH($F335,DTM!$C$3:$C$50,0)-1,0)="Quente"),25.847,IF(AND($G335="Dnit",OFFSET(DTM!$B$3,MATCH($F335,DTM!$C$3:$C$50,0)-1,0)="Frio"),23.263,0)))</f>
        <v>0</v>
      </c>
      <c r="AA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IF($F335="",0,IF(AND($G335="Dnit",OFFSET(DTM!$B$3,MATCH($F335,DTM!$C$3:$C$50,0)-1,0)="Quente"),25.847,IF(AND($G335="Dnit",OFFSET(DTM!$B$3,MATCH($F335,DTM!$C$3:$C$50,0)-1,0)="Frio"),23.263,0)))</f>
        <v>0</v>
      </c>
      <c r="AH335" s="216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IF($F336="",0,IF(AND($G336="Dnit",OFFSET(DTM!$B$3,MATCH($F336,DTM!$C$3:$C$50,0)-1,0)="Quente"),25.847,IF(AND($G336="Dnit",OFFSET(DTM!$B$3,MATCH($F336,DTM!$C$3:$C$50,0)-1,0)="Frio"),23.263,0)))</f>
        <v>0</v>
      </c>
      <c r="T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IF($F336="",0,IF(AND($G336="Dnit",OFFSET(DTM!$B$3,MATCH($F336,DTM!$C$3:$C$50,0)-1,0)="Quente"),25.847,IF(AND($G336="Dnit",OFFSET(DTM!$B$3,MATCH($F336,DTM!$C$3:$C$50,0)-1,0)="Frio"),23.263,0)))</f>
        <v>0</v>
      </c>
      <c r="AA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IF($F336="",0,IF(AND($G336="Dnit",OFFSET(DTM!$B$3,MATCH($F336,DTM!$C$3:$C$50,0)-1,0)="Quente"),25.847,IF(AND($G336="Dnit",OFFSET(DTM!$B$3,MATCH($F336,DTM!$C$3:$C$50,0)-1,0)="Frio"),23.263,0)))</f>
        <v>0</v>
      </c>
      <c r="AH336" s="216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IF($F337="",0,IF(AND($G337="Dnit",OFFSET(DTM!$B$3,MATCH($F337,DTM!$C$3:$C$50,0)-1,0)="Quente"),25.847,IF(AND($G337="Dnit",OFFSET(DTM!$B$3,MATCH($F337,DTM!$C$3:$C$50,0)-1,0)="Frio"),23.263,0)))</f>
        <v>0</v>
      </c>
      <c r="T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IF($F337="",0,IF(AND($G337="Dnit",OFFSET(DTM!$B$3,MATCH($F337,DTM!$C$3:$C$50,0)-1,0)="Quente"),25.847,IF(AND($G337="Dnit",OFFSET(DTM!$B$3,MATCH($F337,DTM!$C$3:$C$50,0)-1,0)="Frio"),23.263,0)))</f>
        <v>0</v>
      </c>
      <c r="AA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IF($F337="",0,IF(AND($G337="Dnit",OFFSET(DTM!$B$3,MATCH($F337,DTM!$C$3:$C$50,0)-1,0)="Quente"),25.847,IF(AND($G337="Dnit",OFFSET(DTM!$B$3,MATCH($F337,DTM!$C$3:$C$50,0)-1,0)="Frio"),23.263,0)))</f>
        <v>0</v>
      </c>
      <c r="AH337" s="216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IF($F338="",0,IF(AND($G338="Dnit",OFFSET(DTM!$B$3,MATCH($F338,DTM!$C$3:$C$50,0)-1,0)="Quente"),25.847,IF(AND($G338="Dnit",OFFSET(DTM!$B$3,MATCH($F338,DTM!$C$3:$C$50,0)-1,0)="Frio"),23.263,0)))</f>
        <v>0</v>
      </c>
      <c r="T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IF($F338="",0,IF(AND($G338="Dnit",OFFSET(DTM!$B$3,MATCH($F338,DTM!$C$3:$C$50,0)-1,0)="Quente"),25.847,IF(AND($G338="Dnit",OFFSET(DTM!$B$3,MATCH($F338,DTM!$C$3:$C$50,0)-1,0)="Frio"),23.263,0)))</f>
        <v>0</v>
      </c>
      <c r="AA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IF($F338="",0,IF(AND($G338="Dnit",OFFSET(DTM!$B$3,MATCH($F338,DTM!$C$3:$C$50,0)-1,0)="Quente"),25.847,IF(AND($G338="Dnit",OFFSET(DTM!$B$3,MATCH($F338,DTM!$C$3:$C$50,0)-1,0)="Frio"),23.263,0)))</f>
        <v>0</v>
      </c>
      <c r="AH338" s="216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IF($F339="",0,IF(AND($G339="Dnit",OFFSET(DTM!$B$3,MATCH($F339,DTM!$C$3:$C$50,0)-1,0)="Quente"),25.847,IF(AND($G339="Dnit",OFFSET(DTM!$B$3,MATCH($F339,DTM!$C$3:$C$50,0)-1,0)="Frio"),23.263,0)))</f>
        <v>0</v>
      </c>
      <c r="T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IF($F339="",0,IF(AND($G339="Dnit",OFFSET(DTM!$B$3,MATCH($F339,DTM!$C$3:$C$50,0)-1,0)="Quente"),25.847,IF(AND($G339="Dnit",OFFSET(DTM!$B$3,MATCH($F339,DTM!$C$3:$C$50,0)-1,0)="Frio"),23.263,0)))</f>
        <v>0</v>
      </c>
      <c r="AA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IF($F339="",0,IF(AND($G339="Dnit",OFFSET(DTM!$B$3,MATCH($F339,DTM!$C$3:$C$50,0)-1,0)="Quente"),25.847,IF(AND($G339="Dnit",OFFSET(DTM!$B$3,MATCH($F339,DTM!$C$3:$C$50,0)-1,0)="Frio"),23.263,0)))</f>
        <v>0</v>
      </c>
      <c r="AH339" s="216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IF($F340="",0,IF(AND($G340="Dnit",OFFSET(DTM!$B$3,MATCH($F340,DTM!$C$3:$C$50,0)-1,0)="Quente"),25.847,IF(AND($G340="Dnit",OFFSET(DTM!$B$3,MATCH($F340,DTM!$C$3:$C$50,0)-1,0)="Frio"),23.263,0)))</f>
        <v>0</v>
      </c>
      <c r="T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IF($F340="",0,IF(AND($G340="Dnit",OFFSET(DTM!$B$3,MATCH($F340,DTM!$C$3:$C$50,0)-1,0)="Quente"),25.847,IF(AND($G340="Dnit",OFFSET(DTM!$B$3,MATCH($F340,DTM!$C$3:$C$50,0)-1,0)="Frio"),23.263,0)))</f>
        <v>0</v>
      </c>
      <c r="AA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IF($F340="",0,IF(AND($G340="Dnit",OFFSET(DTM!$B$3,MATCH($F340,DTM!$C$3:$C$50,0)-1,0)="Quente"),25.847,IF(AND($G340="Dnit",OFFSET(DTM!$B$3,MATCH($F340,DTM!$C$3:$C$50,0)-1,0)="Frio"),23.263,0)))</f>
        <v>0</v>
      </c>
      <c r="AH340" s="216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IF($F341="",0,IF(AND($G341="Dnit",OFFSET(DTM!$B$3,MATCH($F341,DTM!$C$3:$C$50,0)-1,0)="Quente"),25.847,IF(AND($G341="Dnit",OFFSET(DTM!$B$3,MATCH($F341,DTM!$C$3:$C$50,0)-1,0)="Frio"),23.263,0)))</f>
        <v>0</v>
      </c>
      <c r="T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IF($F341="",0,IF(AND($G341="Dnit",OFFSET(DTM!$B$3,MATCH($F341,DTM!$C$3:$C$50,0)-1,0)="Quente"),25.847,IF(AND($G341="Dnit",OFFSET(DTM!$B$3,MATCH($F341,DTM!$C$3:$C$50,0)-1,0)="Frio"),23.263,0)))</f>
        <v>0</v>
      </c>
      <c r="AA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IF($F341="",0,IF(AND($G341="Dnit",OFFSET(DTM!$B$3,MATCH($F341,DTM!$C$3:$C$50,0)-1,0)="Quente"),25.847,IF(AND($G341="Dnit",OFFSET(DTM!$B$3,MATCH($F341,DTM!$C$3:$C$50,0)-1,0)="Frio"),23.263,0)))</f>
        <v>0</v>
      </c>
      <c r="AH341" s="216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IF($F342="",0,IF(AND($G342="Dnit",OFFSET(DTM!$B$3,MATCH($F342,DTM!$C$3:$C$50,0)-1,0)="Quente"),25.847,IF(AND($G342="Dnit",OFFSET(DTM!$B$3,MATCH($F342,DTM!$C$3:$C$50,0)-1,0)="Frio"),23.263,0)))</f>
        <v>0</v>
      </c>
      <c r="T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IF($F342="",0,IF(AND($G342="Dnit",OFFSET(DTM!$B$3,MATCH($F342,DTM!$C$3:$C$50,0)-1,0)="Quente"),25.847,IF(AND($G342="Dnit",OFFSET(DTM!$B$3,MATCH($F342,DTM!$C$3:$C$50,0)-1,0)="Frio"),23.263,0)))</f>
        <v>0</v>
      </c>
      <c r="AA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IF($F342="",0,IF(AND($G342="Dnit",OFFSET(DTM!$B$3,MATCH($F342,DTM!$C$3:$C$50,0)-1,0)="Quente"),25.847,IF(AND($G342="Dnit",OFFSET(DTM!$B$3,MATCH($F342,DTM!$C$3:$C$50,0)-1,0)="Frio"),23.263,0)))</f>
        <v>0</v>
      </c>
      <c r="AH342" s="216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IF($F343="",0,IF(AND($G343="Dnit",OFFSET(DTM!$B$3,MATCH($F343,DTM!$C$3:$C$50,0)-1,0)="Quente"),25.847,IF(AND($G343="Dnit",OFFSET(DTM!$B$3,MATCH($F343,DTM!$C$3:$C$50,0)-1,0)="Frio"),23.263,0)))</f>
        <v>0</v>
      </c>
      <c r="T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IF($F343="",0,IF(AND($G343="Dnit",OFFSET(DTM!$B$3,MATCH($F343,DTM!$C$3:$C$50,0)-1,0)="Quente"),25.847,IF(AND($G343="Dnit",OFFSET(DTM!$B$3,MATCH($F343,DTM!$C$3:$C$50,0)-1,0)="Frio"),23.263,0)))</f>
        <v>0</v>
      </c>
      <c r="AA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IF($F343="",0,IF(AND($G343="Dnit",OFFSET(DTM!$B$3,MATCH($F343,DTM!$C$3:$C$50,0)-1,0)="Quente"),25.847,IF(AND($G343="Dnit",OFFSET(DTM!$B$3,MATCH($F343,DTM!$C$3:$C$50,0)-1,0)="Frio"),23.263,0)))</f>
        <v>0</v>
      </c>
      <c r="AH343" s="216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IF($F344="",0,IF(AND($G344="Dnit",OFFSET(DTM!$B$3,MATCH($F344,DTM!$C$3:$C$50,0)-1,0)="Quente"),25.847,IF(AND($G344="Dnit",OFFSET(DTM!$B$3,MATCH($F344,DTM!$C$3:$C$50,0)-1,0)="Frio"),23.263,0)))</f>
        <v>0</v>
      </c>
      <c r="T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IF($F344="",0,IF(AND($G344="Dnit",OFFSET(DTM!$B$3,MATCH($F344,DTM!$C$3:$C$50,0)-1,0)="Quente"),25.847,IF(AND($G344="Dnit",OFFSET(DTM!$B$3,MATCH($F344,DTM!$C$3:$C$50,0)-1,0)="Frio"),23.263,0)))</f>
        <v>0</v>
      </c>
      <c r="AA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IF($F344="",0,IF(AND($G344="Dnit",OFFSET(DTM!$B$3,MATCH($F344,DTM!$C$3:$C$50,0)-1,0)="Quente"),25.847,IF(AND($G344="Dnit",OFFSET(DTM!$B$3,MATCH($F344,DTM!$C$3:$C$50,0)-1,0)="Frio"),23.263,0)))</f>
        <v>0</v>
      </c>
      <c r="AH344" s="216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IF($F345="",0,IF(AND($G345="Dnit",OFFSET(DTM!$B$3,MATCH($F345,DTM!$C$3:$C$50,0)-1,0)="Quente"),25.847,IF(AND($G345="Dnit",OFFSET(DTM!$B$3,MATCH($F345,DTM!$C$3:$C$50,0)-1,0)="Frio"),23.263,0)))</f>
        <v>0</v>
      </c>
      <c r="T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IF($F345="",0,IF(AND($G345="Dnit",OFFSET(DTM!$B$3,MATCH($F345,DTM!$C$3:$C$50,0)-1,0)="Quente"),25.847,IF(AND($G345="Dnit",OFFSET(DTM!$B$3,MATCH($F345,DTM!$C$3:$C$50,0)-1,0)="Frio"),23.263,0)))</f>
        <v>0</v>
      </c>
      <c r="AA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IF($F345="",0,IF(AND($G345="Dnit",OFFSET(DTM!$B$3,MATCH($F345,DTM!$C$3:$C$50,0)-1,0)="Quente"),25.847,IF(AND($G345="Dnit",OFFSET(DTM!$B$3,MATCH($F345,DTM!$C$3:$C$50,0)-1,0)="Frio"),23.263,0)))</f>
        <v>0</v>
      </c>
      <c r="AH345" s="216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IF($F346="",0,IF(AND($G346="Dnit",OFFSET(DTM!$B$3,MATCH($F346,DTM!$C$3:$C$50,0)-1,0)="Quente"),25.847,IF(AND($G346="Dnit",OFFSET(DTM!$B$3,MATCH($F346,DTM!$C$3:$C$50,0)-1,0)="Frio"),23.263,0)))</f>
        <v>0</v>
      </c>
      <c r="T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IF($F346="",0,IF(AND($G346="Dnit",OFFSET(DTM!$B$3,MATCH($F346,DTM!$C$3:$C$50,0)-1,0)="Quente"),25.847,IF(AND($G346="Dnit",OFFSET(DTM!$B$3,MATCH($F346,DTM!$C$3:$C$50,0)-1,0)="Frio"),23.263,0)))</f>
        <v>0</v>
      </c>
      <c r="AA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IF($F346="",0,IF(AND($G346="Dnit",OFFSET(DTM!$B$3,MATCH($F346,DTM!$C$3:$C$50,0)-1,0)="Quente"),25.847,IF(AND($G346="Dnit",OFFSET(DTM!$B$3,MATCH($F346,DTM!$C$3:$C$50,0)-1,0)="Frio"),23.263,0)))</f>
        <v>0</v>
      </c>
      <c r="AH346" s="216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IF($F347="",0,IF(AND($G347="Dnit",OFFSET(DTM!$B$3,MATCH($F347,DTM!$C$3:$C$50,0)-1,0)="Quente"),25.847,IF(AND($G347="Dnit",OFFSET(DTM!$B$3,MATCH($F347,DTM!$C$3:$C$50,0)-1,0)="Frio"),23.263,0)))</f>
        <v>0</v>
      </c>
      <c r="T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IF($F347="",0,IF(AND($G347="Dnit",OFFSET(DTM!$B$3,MATCH($F347,DTM!$C$3:$C$50,0)-1,0)="Quente"),25.847,IF(AND($G347="Dnit",OFFSET(DTM!$B$3,MATCH($F347,DTM!$C$3:$C$50,0)-1,0)="Frio"),23.263,0)))</f>
        <v>0</v>
      </c>
      <c r="AA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IF($F347="",0,IF(AND($G347="Dnit",OFFSET(DTM!$B$3,MATCH($F347,DTM!$C$3:$C$50,0)-1,0)="Quente"),25.847,IF(AND($G347="Dnit",OFFSET(DTM!$B$3,MATCH($F347,DTM!$C$3:$C$50,0)-1,0)="Frio"),23.263,0)))</f>
        <v>0</v>
      </c>
      <c r="AH347" s="216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IF($F348="",0,IF(AND($G348="Dnit",OFFSET(DTM!$B$3,MATCH($F348,DTM!$C$3:$C$50,0)-1,0)="Quente"),25.847,IF(AND($G348="Dnit",OFFSET(DTM!$B$3,MATCH($F348,DTM!$C$3:$C$50,0)-1,0)="Frio"),23.263,0)))</f>
        <v>0</v>
      </c>
      <c r="T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IF($F348="",0,IF(AND($G348="Dnit",OFFSET(DTM!$B$3,MATCH($F348,DTM!$C$3:$C$50,0)-1,0)="Quente"),25.847,IF(AND($G348="Dnit",OFFSET(DTM!$B$3,MATCH($F348,DTM!$C$3:$C$50,0)-1,0)="Frio"),23.263,0)))</f>
        <v>0</v>
      </c>
      <c r="AA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IF($F348="",0,IF(AND($G348="Dnit",OFFSET(DTM!$B$3,MATCH($F348,DTM!$C$3:$C$50,0)-1,0)="Quente"),25.847,IF(AND($G348="Dnit",OFFSET(DTM!$B$3,MATCH($F348,DTM!$C$3:$C$50,0)-1,0)="Frio"),23.263,0)))</f>
        <v>0</v>
      </c>
      <c r="AH348" s="216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IF($F349="",0,IF(AND($G349="Dnit",OFFSET(DTM!$B$3,MATCH($F349,DTM!$C$3:$C$50,0)-1,0)="Quente"),25.847,IF(AND($G349="Dnit",OFFSET(DTM!$B$3,MATCH($F349,DTM!$C$3:$C$50,0)-1,0)="Frio"),23.263,0)))</f>
        <v>0</v>
      </c>
      <c r="T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IF($F349="",0,IF(AND($G349="Dnit",OFFSET(DTM!$B$3,MATCH($F349,DTM!$C$3:$C$50,0)-1,0)="Quente"),25.847,IF(AND($G349="Dnit",OFFSET(DTM!$B$3,MATCH($F349,DTM!$C$3:$C$50,0)-1,0)="Frio"),23.263,0)))</f>
        <v>0</v>
      </c>
      <c r="AA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IF($F349="",0,IF(AND($G349="Dnit",OFFSET(DTM!$B$3,MATCH($F349,DTM!$C$3:$C$50,0)-1,0)="Quente"),25.847,IF(AND($G349="Dnit",OFFSET(DTM!$B$3,MATCH($F349,DTM!$C$3:$C$50,0)-1,0)="Frio"),23.263,0)))</f>
        <v>0</v>
      </c>
      <c r="AH349" s="216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397.18023238086164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7.9436046476172333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405.12383702847887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IF($F373="",0,IF(AND($G373="Dnit",OFFSET(DTM!$B$3,MATCH($F373,DTM!$C$3:$C$50,0)-1,0)="Quente"),25.847,IF(AND($G373="Dnit",OFFSET(DTM!$B$3,MATCH($F373,DTM!$C$3:$C$50,0)-1,0)="Frio"),23.263,0)))</f>
        <v>0</v>
      </c>
      <c r="T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16"/>
      <c r="W373" s="232">
        <f t="shared" ref="W373:W394" si="40">IFERROR(U373*$P373,"")</f>
        <v>0.32960371500000002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IF($F373="",0,IF(AND($G373="Dnit",OFFSET(DTM!$B$3,MATCH($F373,DTM!$C$3:$C$50,0)-1,0)="Quente"),25.847,IF(AND($G373="Dnit",OFFSET(DTM!$B$3,MATCH($F373,DTM!$C$3:$C$50,0)-1,0)="Frio"),23.263,0)))</f>
        <v>0</v>
      </c>
      <c r="AA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IF($F373="",0,IF(AND($G373="Dnit",OFFSET(DTM!$B$3,MATCH($F373,DTM!$C$3:$C$50,0)-1,0)="Quente"),25.847,IF(AND($G373="Dnit",OFFSET(DTM!$B$3,MATCH($F373,DTM!$C$3:$C$50,0)-1,0)="Frio"),23.263,0)))</f>
        <v>0</v>
      </c>
      <c r="AH373" s="216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IF($F374="",0,IF(AND($G374="Dnit",OFFSET(DTM!$B$3,MATCH($F374,DTM!$C$3:$C$50,0)-1,0)="Quente"),25.847,IF(AND($G374="Dnit",OFFSET(DTM!$B$3,MATCH($F374,DTM!$C$3:$C$50,0)-1,0)="Frio"),23.263,0)))</f>
        <v>0</v>
      </c>
      <c r="T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IF($F374="",0,IF(AND($G374="Dnit",OFFSET(DTM!$B$3,MATCH($F374,DTM!$C$3:$C$50,0)-1,0)="Quente"),25.847,IF(AND($G374="Dnit",OFFSET(DTM!$B$3,MATCH($F374,DTM!$C$3:$C$50,0)-1,0)="Frio"),23.263,0)))</f>
        <v>0</v>
      </c>
      <c r="AA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IF($F374="",0,IF(AND($G374="Dnit",OFFSET(DTM!$B$3,MATCH($F374,DTM!$C$3:$C$50,0)-1,0)="Quente"),25.847,IF(AND($G374="Dnit",OFFSET(DTM!$B$3,MATCH($F374,DTM!$C$3:$C$50,0)-1,0)="Frio"),23.263,0)))</f>
        <v>0</v>
      </c>
      <c r="AH374" s="216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IF($F375="",0,IF(AND($G375="Dnit",OFFSET(DTM!$B$3,MATCH($F375,DTM!$C$3:$C$50,0)-1,0)="Quente"),25.847,IF(AND($G375="Dnit",OFFSET(DTM!$B$3,MATCH($F375,DTM!$C$3:$C$50,0)-1,0)="Frio"),23.263,0)))</f>
        <v>0</v>
      </c>
      <c r="T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IF($F375="",0,IF(AND($G375="Dnit",OFFSET(DTM!$B$3,MATCH($F375,DTM!$C$3:$C$50,0)-1,0)="Quente"),25.847,IF(AND($G375="Dnit",OFFSET(DTM!$B$3,MATCH($F375,DTM!$C$3:$C$50,0)-1,0)="Frio"),23.263,0)))</f>
        <v>0</v>
      </c>
      <c r="AA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IF($F375="",0,IF(AND($G375="Dnit",OFFSET(DTM!$B$3,MATCH($F375,DTM!$C$3:$C$50,0)-1,0)="Quente"),25.847,IF(AND($G375="Dnit",OFFSET(DTM!$B$3,MATCH($F375,DTM!$C$3:$C$50,0)-1,0)="Frio"),23.263,0)))</f>
        <v>0</v>
      </c>
      <c r="AH375" s="216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IF($F376="",0,IF(AND($G376="Dnit",OFFSET(DTM!$B$3,MATCH($F376,DTM!$C$3:$C$50,0)-1,0)="Quente"),25.847,IF(AND($G376="Dnit",OFFSET(DTM!$B$3,MATCH($F376,DTM!$C$3:$C$50,0)-1,0)="Frio"),23.263,0)))</f>
        <v>0</v>
      </c>
      <c r="T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IF($F376="",0,IF(AND($G376="Dnit",OFFSET(DTM!$B$3,MATCH($F376,DTM!$C$3:$C$50,0)-1,0)="Quente"),25.847,IF(AND($G376="Dnit",OFFSET(DTM!$B$3,MATCH($F376,DTM!$C$3:$C$50,0)-1,0)="Frio"),23.263,0)))</f>
        <v>0</v>
      </c>
      <c r="AA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IF($F376="",0,IF(AND($G376="Dnit",OFFSET(DTM!$B$3,MATCH($F376,DTM!$C$3:$C$50,0)-1,0)="Quente"),25.847,IF(AND($G376="Dnit",OFFSET(DTM!$B$3,MATCH($F376,DTM!$C$3:$C$50,0)-1,0)="Frio"),23.263,0)))</f>
        <v>0</v>
      </c>
      <c r="AH376" s="216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IF($F377="",0,IF(AND($G377="Dnit",OFFSET(DTM!$B$3,MATCH($F377,DTM!$C$3:$C$50,0)-1,0)="Quente"),25.847,IF(AND($G377="Dnit",OFFSET(DTM!$B$3,MATCH($F377,DTM!$C$3:$C$50,0)-1,0)="Frio"),23.263,0)))</f>
        <v>0</v>
      </c>
      <c r="T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IF($F377="",0,IF(AND($G377="Dnit",OFFSET(DTM!$B$3,MATCH($F377,DTM!$C$3:$C$50,0)-1,0)="Quente"),25.847,IF(AND($G377="Dnit",OFFSET(DTM!$B$3,MATCH($F377,DTM!$C$3:$C$50,0)-1,0)="Frio"),23.263,0)))</f>
        <v>0</v>
      </c>
      <c r="AA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IF($F377="",0,IF(AND($G377="Dnit",OFFSET(DTM!$B$3,MATCH($F377,DTM!$C$3:$C$50,0)-1,0)="Quente"),25.847,IF(AND($G377="Dnit",OFFSET(DTM!$B$3,MATCH($F377,DTM!$C$3:$C$50,0)-1,0)="Frio"),23.263,0)))</f>
        <v>0</v>
      </c>
      <c r="AH377" s="216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IF($F378="",0,IF(AND($G378="Dnit",OFFSET(DTM!$B$3,MATCH($F378,DTM!$C$3:$C$50,0)-1,0)="Quente"),25.847,IF(AND($G378="Dnit",OFFSET(DTM!$B$3,MATCH($F378,DTM!$C$3:$C$50,0)-1,0)="Frio"),23.263,0)))</f>
        <v>0</v>
      </c>
      <c r="T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IF($F378="",0,IF(AND($G378="Dnit",OFFSET(DTM!$B$3,MATCH($F378,DTM!$C$3:$C$50,0)-1,0)="Quente"),25.847,IF(AND($G378="Dnit",OFFSET(DTM!$B$3,MATCH($F378,DTM!$C$3:$C$50,0)-1,0)="Frio"),23.263,0)))</f>
        <v>0</v>
      </c>
      <c r="AA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IF($F378="",0,IF(AND($G378="Dnit",OFFSET(DTM!$B$3,MATCH($F378,DTM!$C$3:$C$50,0)-1,0)="Quente"),25.847,IF(AND($G378="Dnit",OFFSET(DTM!$B$3,MATCH($F378,DTM!$C$3:$C$50,0)-1,0)="Frio"),23.263,0)))</f>
        <v>0</v>
      </c>
      <c r="AH378" s="216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IF($F379="",0,IF(AND($G379="Dnit",OFFSET(DTM!$B$3,MATCH($F379,DTM!$C$3:$C$50,0)-1,0)="Quente"),25.847,IF(AND($G379="Dnit",OFFSET(DTM!$B$3,MATCH($F379,DTM!$C$3:$C$50,0)-1,0)="Frio"),23.263,0)))</f>
        <v>0</v>
      </c>
      <c r="T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IF($F379="",0,IF(AND($G379="Dnit",OFFSET(DTM!$B$3,MATCH($F379,DTM!$C$3:$C$50,0)-1,0)="Quente"),25.847,IF(AND($G379="Dnit",OFFSET(DTM!$B$3,MATCH($F379,DTM!$C$3:$C$50,0)-1,0)="Frio"),23.263,0)))</f>
        <v>0</v>
      </c>
      <c r="AA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IF($F379="",0,IF(AND($G379="Dnit",OFFSET(DTM!$B$3,MATCH($F379,DTM!$C$3:$C$50,0)-1,0)="Quente"),25.847,IF(AND($G379="Dnit",OFFSET(DTM!$B$3,MATCH($F379,DTM!$C$3:$C$50,0)-1,0)="Frio"),23.263,0)))</f>
        <v>0</v>
      </c>
      <c r="AH379" s="216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IF($F380="",0,IF(AND($G380="Dnit",OFFSET(DTM!$B$3,MATCH($F380,DTM!$C$3:$C$50,0)-1,0)="Quente"),25.847,IF(AND($G380="Dnit",OFFSET(DTM!$B$3,MATCH($F380,DTM!$C$3:$C$50,0)-1,0)="Frio"),23.263,0)))</f>
        <v>0</v>
      </c>
      <c r="T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IF($F380="",0,IF(AND($G380="Dnit",OFFSET(DTM!$B$3,MATCH($F380,DTM!$C$3:$C$50,0)-1,0)="Quente"),25.847,IF(AND($G380="Dnit",OFFSET(DTM!$B$3,MATCH($F380,DTM!$C$3:$C$50,0)-1,0)="Frio"),23.263,0)))</f>
        <v>0</v>
      </c>
      <c r="AA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IF($F380="",0,IF(AND($G380="Dnit",OFFSET(DTM!$B$3,MATCH($F380,DTM!$C$3:$C$50,0)-1,0)="Quente"),25.847,IF(AND($G380="Dnit",OFFSET(DTM!$B$3,MATCH($F380,DTM!$C$3:$C$50,0)-1,0)="Frio"),23.263,0)))</f>
        <v>0</v>
      </c>
      <c r="AH380" s="216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IF($F381="",0,IF(AND($G381="Dnit",OFFSET(DTM!$B$3,MATCH($F381,DTM!$C$3:$C$50,0)-1,0)="Quente"),25.847,IF(AND($G381="Dnit",OFFSET(DTM!$B$3,MATCH($F381,DTM!$C$3:$C$50,0)-1,0)="Frio"),23.263,0)))</f>
        <v>0</v>
      </c>
      <c r="T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IF($F381="",0,IF(AND($G381="Dnit",OFFSET(DTM!$B$3,MATCH($F381,DTM!$C$3:$C$50,0)-1,0)="Quente"),25.847,IF(AND($G381="Dnit",OFFSET(DTM!$B$3,MATCH($F381,DTM!$C$3:$C$50,0)-1,0)="Frio"),23.263,0)))</f>
        <v>0</v>
      </c>
      <c r="AA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IF($F381="",0,IF(AND($G381="Dnit",OFFSET(DTM!$B$3,MATCH($F381,DTM!$C$3:$C$50,0)-1,0)="Quente"),25.847,IF(AND($G381="Dnit",OFFSET(DTM!$B$3,MATCH($F381,DTM!$C$3:$C$50,0)-1,0)="Frio"),23.263,0)))</f>
        <v>0</v>
      </c>
      <c r="AH381" s="216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IF($F382="",0,IF(AND($G382="Dnit",OFFSET(DTM!$B$3,MATCH($F382,DTM!$C$3:$C$50,0)-1,0)="Quente"),25.847,IF(AND($G382="Dnit",OFFSET(DTM!$B$3,MATCH($F382,DTM!$C$3:$C$50,0)-1,0)="Frio"),23.263,0)))</f>
        <v>0</v>
      </c>
      <c r="T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IF($F382="",0,IF(AND($G382="Dnit",OFFSET(DTM!$B$3,MATCH($F382,DTM!$C$3:$C$50,0)-1,0)="Quente"),25.847,IF(AND($G382="Dnit",OFFSET(DTM!$B$3,MATCH($F382,DTM!$C$3:$C$50,0)-1,0)="Frio"),23.263,0)))</f>
        <v>0</v>
      </c>
      <c r="AA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IF($F382="",0,IF(AND($G382="Dnit",OFFSET(DTM!$B$3,MATCH($F382,DTM!$C$3:$C$50,0)-1,0)="Quente"),25.847,IF(AND($G382="Dnit",OFFSET(DTM!$B$3,MATCH($F382,DTM!$C$3:$C$50,0)-1,0)="Frio"),23.263,0)))</f>
        <v>0</v>
      </c>
      <c r="AH382" s="216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IF($F383="",0,IF(AND($G383="Dnit",OFFSET(DTM!$B$3,MATCH($F383,DTM!$C$3:$C$50,0)-1,0)="Quente"),25.847,IF(AND($G383="Dnit",OFFSET(DTM!$B$3,MATCH($F383,DTM!$C$3:$C$50,0)-1,0)="Frio"),23.263,0)))</f>
        <v>0</v>
      </c>
      <c r="T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IF($F383="",0,IF(AND($G383="Dnit",OFFSET(DTM!$B$3,MATCH($F383,DTM!$C$3:$C$50,0)-1,0)="Quente"),25.847,IF(AND($G383="Dnit",OFFSET(DTM!$B$3,MATCH($F383,DTM!$C$3:$C$50,0)-1,0)="Frio"),23.263,0)))</f>
        <v>0</v>
      </c>
      <c r="AA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IF($F383="",0,IF(AND($G383="Dnit",OFFSET(DTM!$B$3,MATCH($F383,DTM!$C$3:$C$50,0)-1,0)="Quente"),25.847,IF(AND($G383="Dnit",OFFSET(DTM!$B$3,MATCH($F383,DTM!$C$3:$C$50,0)-1,0)="Frio"),23.263,0)))</f>
        <v>0</v>
      </c>
      <c r="AH383" s="216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IF($F384="",0,IF(AND($G384="Dnit",OFFSET(DTM!$B$3,MATCH($F384,DTM!$C$3:$C$50,0)-1,0)="Quente"),25.847,IF(AND($G384="Dnit",OFFSET(DTM!$B$3,MATCH($F384,DTM!$C$3:$C$50,0)-1,0)="Frio"),23.263,0)))</f>
        <v>0</v>
      </c>
      <c r="T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IF($F384="",0,IF(AND($G384="Dnit",OFFSET(DTM!$B$3,MATCH($F384,DTM!$C$3:$C$50,0)-1,0)="Quente"),25.847,IF(AND($G384="Dnit",OFFSET(DTM!$B$3,MATCH($F384,DTM!$C$3:$C$50,0)-1,0)="Frio"),23.263,0)))</f>
        <v>0</v>
      </c>
      <c r="AA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IF($F384="",0,IF(AND($G384="Dnit",OFFSET(DTM!$B$3,MATCH($F384,DTM!$C$3:$C$50,0)-1,0)="Quente"),25.847,IF(AND($G384="Dnit",OFFSET(DTM!$B$3,MATCH($F384,DTM!$C$3:$C$50,0)-1,0)="Frio"),23.263,0)))</f>
        <v>0</v>
      </c>
      <c r="AH384" s="216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IF($F385="",0,IF(AND($G385="Dnit",OFFSET(DTM!$B$3,MATCH($F385,DTM!$C$3:$C$50,0)-1,0)="Quente"),25.847,IF(AND($G385="Dnit",OFFSET(DTM!$B$3,MATCH($F385,DTM!$C$3:$C$50,0)-1,0)="Frio"),23.263,0)))</f>
        <v>0</v>
      </c>
      <c r="T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IF($F385="",0,IF(AND($G385="Dnit",OFFSET(DTM!$B$3,MATCH($F385,DTM!$C$3:$C$50,0)-1,0)="Quente"),25.847,IF(AND($G385="Dnit",OFFSET(DTM!$B$3,MATCH($F385,DTM!$C$3:$C$50,0)-1,0)="Frio"),23.263,0)))</f>
        <v>0</v>
      </c>
      <c r="AA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IF($F385="",0,IF(AND($G385="Dnit",OFFSET(DTM!$B$3,MATCH($F385,DTM!$C$3:$C$50,0)-1,0)="Quente"),25.847,IF(AND($G385="Dnit",OFFSET(DTM!$B$3,MATCH($F385,DTM!$C$3:$C$50,0)-1,0)="Frio"),23.263,0)))</f>
        <v>0</v>
      </c>
      <c r="AH385" s="216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IF($F386="",0,IF(AND($G386="Dnit",OFFSET(DTM!$B$3,MATCH($F386,DTM!$C$3:$C$50,0)-1,0)="Quente"),25.847,IF(AND($G386="Dnit",OFFSET(DTM!$B$3,MATCH($F386,DTM!$C$3:$C$50,0)-1,0)="Frio"),23.263,0)))</f>
        <v>0</v>
      </c>
      <c r="T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IF($F386="",0,IF(AND($G386="Dnit",OFFSET(DTM!$B$3,MATCH($F386,DTM!$C$3:$C$50,0)-1,0)="Quente"),25.847,IF(AND($G386="Dnit",OFFSET(DTM!$B$3,MATCH($F386,DTM!$C$3:$C$50,0)-1,0)="Frio"),23.263,0)))</f>
        <v>0</v>
      </c>
      <c r="AA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IF($F386="",0,IF(AND($G386="Dnit",OFFSET(DTM!$B$3,MATCH($F386,DTM!$C$3:$C$50,0)-1,0)="Quente"),25.847,IF(AND($G386="Dnit",OFFSET(DTM!$B$3,MATCH($F386,DTM!$C$3:$C$50,0)-1,0)="Frio"),23.263,0)))</f>
        <v>0</v>
      </c>
      <c r="AH386" s="216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IF($F387="",0,IF(AND($G387="Dnit",OFFSET(DTM!$B$3,MATCH($F387,DTM!$C$3:$C$50,0)-1,0)="Quente"),25.847,IF(AND($G387="Dnit",OFFSET(DTM!$B$3,MATCH($F387,DTM!$C$3:$C$50,0)-1,0)="Frio"),23.263,0)))</f>
        <v>0</v>
      </c>
      <c r="T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IF($F387="",0,IF(AND($G387="Dnit",OFFSET(DTM!$B$3,MATCH($F387,DTM!$C$3:$C$50,0)-1,0)="Quente"),25.847,IF(AND($G387="Dnit",OFFSET(DTM!$B$3,MATCH($F387,DTM!$C$3:$C$50,0)-1,0)="Frio"),23.263,0)))</f>
        <v>0</v>
      </c>
      <c r="AA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IF($F387="",0,IF(AND($G387="Dnit",OFFSET(DTM!$B$3,MATCH($F387,DTM!$C$3:$C$50,0)-1,0)="Quente"),25.847,IF(AND($G387="Dnit",OFFSET(DTM!$B$3,MATCH($F387,DTM!$C$3:$C$50,0)-1,0)="Frio"),23.263,0)))</f>
        <v>0</v>
      </c>
      <c r="AH387" s="216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IF($F388="",0,IF(AND($G388="Dnit",OFFSET(DTM!$B$3,MATCH($F388,DTM!$C$3:$C$50,0)-1,0)="Quente"),25.847,IF(AND($G388="Dnit",OFFSET(DTM!$B$3,MATCH($F388,DTM!$C$3:$C$50,0)-1,0)="Frio"),23.263,0)))</f>
        <v>0</v>
      </c>
      <c r="T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IF($F388="",0,IF(AND($G388="Dnit",OFFSET(DTM!$B$3,MATCH($F388,DTM!$C$3:$C$50,0)-1,0)="Quente"),25.847,IF(AND($G388="Dnit",OFFSET(DTM!$B$3,MATCH($F388,DTM!$C$3:$C$50,0)-1,0)="Frio"),23.263,0)))</f>
        <v>0</v>
      </c>
      <c r="AA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IF($F388="",0,IF(AND($G388="Dnit",OFFSET(DTM!$B$3,MATCH($F388,DTM!$C$3:$C$50,0)-1,0)="Quente"),25.847,IF(AND($G388="Dnit",OFFSET(DTM!$B$3,MATCH($F388,DTM!$C$3:$C$50,0)-1,0)="Frio"),23.263,0)))</f>
        <v>0</v>
      </c>
      <c r="AH388" s="216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IF($F389="",0,IF(AND($G389="Dnit",OFFSET(DTM!$B$3,MATCH($F389,DTM!$C$3:$C$50,0)-1,0)="Quente"),25.847,IF(AND($G389="Dnit",OFFSET(DTM!$B$3,MATCH($F389,DTM!$C$3:$C$50,0)-1,0)="Frio"),23.263,0)))</f>
        <v>0</v>
      </c>
      <c r="T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IF($F389="",0,IF(AND($G389="Dnit",OFFSET(DTM!$B$3,MATCH($F389,DTM!$C$3:$C$50,0)-1,0)="Quente"),25.847,IF(AND($G389="Dnit",OFFSET(DTM!$B$3,MATCH($F389,DTM!$C$3:$C$50,0)-1,0)="Frio"),23.263,0)))</f>
        <v>0</v>
      </c>
      <c r="AA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IF($F389="",0,IF(AND($G389="Dnit",OFFSET(DTM!$B$3,MATCH($F389,DTM!$C$3:$C$50,0)-1,0)="Quente"),25.847,IF(AND($G389="Dnit",OFFSET(DTM!$B$3,MATCH($F389,DTM!$C$3:$C$50,0)-1,0)="Frio"),23.263,0)))</f>
        <v>0</v>
      </c>
      <c r="AH389" s="216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IF($F390="",0,IF(AND($G390="Dnit",OFFSET(DTM!$B$3,MATCH($F390,DTM!$C$3:$C$50,0)-1,0)="Quente"),25.847,IF(AND($G390="Dnit",OFFSET(DTM!$B$3,MATCH($F390,DTM!$C$3:$C$50,0)-1,0)="Frio"),23.263,0)))</f>
        <v>0</v>
      </c>
      <c r="T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IF($F390="",0,IF(AND($G390="Dnit",OFFSET(DTM!$B$3,MATCH($F390,DTM!$C$3:$C$50,0)-1,0)="Quente"),25.847,IF(AND($G390="Dnit",OFFSET(DTM!$B$3,MATCH($F390,DTM!$C$3:$C$50,0)-1,0)="Frio"),23.263,0)))</f>
        <v>0</v>
      </c>
      <c r="AA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IF($F390="",0,IF(AND($G390="Dnit",OFFSET(DTM!$B$3,MATCH($F390,DTM!$C$3:$C$50,0)-1,0)="Quente"),25.847,IF(AND($G390="Dnit",OFFSET(DTM!$B$3,MATCH($F390,DTM!$C$3:$C$50,0)-1,0)="Frio"),23.263,0)))</f>
        <v>0</v>
      </c>
      <c r="AH390" s="216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IF($F391="",0,IF(AND($G391="Dnit",OFFSET(DTM!$B$3,MATCH($F391,DTM!$C$3:$C$50,0)-1,0)="Quente"),25.847,IF(AND($G391="Dnit",OFFSET(DTM!$B$3,MATCH($F391,DTM!$C$3:$C$50,0)-1,0)="Frio"),23.263,0)))</f>
        <v>0</v>
      </c>
      <c r="T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IF($F391="",0,IF(AND($G391="Dnit",OFFSET(DTM!$B$3,MATCH($F391,DTM!$C$3:$C$50,0)-1,0)="Quente"),25.847,IF(AND($G391="Dnit",OFFSET(DTM!$B$3,MATCH($F391,DTM!$C$3:$C$50,0)-1,0)="Frio"),23.263,0)))</f>
        <v>0</v>
      </c>
      <c r="AA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IF($F391="",0,IF(AND($G391="Dnit",OFFSET(DTM!$B$3,MATCH($F391,DTM!$C$3:$C$50,0)-1,0)="Quente"),25.847,IF(AND($G391="Dnit",OFFSET(DTM!$B$3,MATCH($F391,DTM!$C$3:$C$50,0)-1,0)="Frio"),23.263,0)))</f>
        <v>0</v>
      </c>
      <c r="AH391" s="216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IF($F392="",0,IF(AND($G392="Dnit",OFFSET(DTM!$B$3,MATCH($F392,DTM!$C$3:$C$50,0)-1,0)="Quente"),25.847,IF(AND($G392="Dnit",OFFSET(DTM!$B$3,MATCH($F392,DTM!$C$3:$C$50,0)-1,0)="Frio"),23.263,0)))</f>
        <v>0</v>
      </c>
      <c r="T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IF($F392="",0,IF(AND($G392="Dnit",OFFSET(DTM!$B$3,MATCH($F392,DTM!$C$3:$C$50,0)-1,0)="Quente"),25.847,IF(AND($G392="Dnit",OFFSET(DTM!$B$3,MATCH($F392,DTM!$C$3:$C$50,0)-1,0)="Frio"),23.263,0)))</f>
        <v>0</v>
      </c>
      <c r="AA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IF($F392="",0,IF(AND($G392="Dnit",OFFSET(DTM!$B$3,MATCH($F392,DTM!$C$3:$C$50,0)-1,0)="Quente"),25.847,IF(AND($G392="Dnit",OFFSET(DTM!$B$3,MATCH($F392,DTM!$C$3:$C$50,0)-1,0)="Frio"),23.263,0)))</f>
        <v>0</v>
      </c>
      <c r="AH392" s="216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IF($F393="",0,IF(AND($G393="Dnit",OFFSET(DTM!$B$3,MATCH($F393,DTM!$C$3:$C$50,0)-1,0)="Quente"),25.847,IF(AND($G393="Dnit",OFFSET(DTM!$B$3,MATCH($F393,DTM!$C$3:$C$50,0)-1,0)="Frio"),23.263,0)))</f>
        <v>0</v>
      </c>
      <c r="T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IF($F393="",0,IF(AND($G393="Dnit",OFFSET(DTM!$B$3,MATCH($F393,DTM!$C$3:$C$50,0)-1,0)="Quente"),25.847,IF(AND($G393="Dnit",OFFSET(DTM!$B$3,MATCH($F393,DTM!$C$3:$C$50,0)-1,0)="Frio"),23.263,0)))</f>
        <v>0</v>
      </c>
      <c r="AA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IF($F393="",0,IF(AND($G393="Dnit",OFFSET(DTM!$B$3,MATCH($F393,DTM!$C$3:$C$50,0)-1,0)="Quente"),25.847,IF(AND($G393="Dnit",OFFSET(DTM!$B$3,MATCH($F393,DTM!$C$3:$C$50,0)-1,0)="Frio"),23.263,0)))</f>
        <v>0</v>
      </c>
      <c r="AH393" s="216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IF($F394="",0,IF(AND($G394="Dnit",OFFSET(DTM!$B$3,MATCH($F394,DTM!$C$3:$C$50,0)-1,0)="Quente"),25.847,IF(AND($G394="Dnit",OFFSET(DTM!$B$3,MATCH($F394,DTM!$C$3:$C$50,0)-1,0)="Frio"),23.263,0)))</f>
        <v>0</v>
      </c>
      <c r="T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IF($F394="",0,IF(AND($G394="Dnit",OFFSET(DTM!$B$3,MATCH($F394,DTM!$C$3:$C$50,0)-1,0)="Quente"),25.847,IF(AND($G394="Dnit",OFFSET(DTM!$B$3,MATCH($F394,DTM!$C$3:$C$50,0)-1,0)="Frio"),23.263,0)))</f>
        <v>0</v>
      </c>
      <c r="AA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IF($F394="",0,IF(AND($G394="Dnit",OFFSET(DTM!$B$3,MATCH($F394,DTM!$C$3:$C$50,0)-1,0)="Quente"),25.847,IF(AND($G394="Dnit",OFFSET(DTM!$B$3,MATCH($F394,DTM!$C$3:$C$50,0)-1,0)="Frio"),23.263,0)))</f>
        <v>0</v>
      </c>
      <c r="AH394" s="216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0.32960371500000002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0.32960371500000002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IF($F418="",0,IF(AND($G418="Dnit",OFFSET(DTM!$B$3,MATCH($F418,DTM!$C$3:$C$50,0)-1,0)="Quente"),25.847,IF(AND($G418="Dnit",OFFSET(DTM!$B$3,MATCH($F418,DTM!$C$3:$C$50,0)-1,0)="Frio"),23.263,0)))</f>
        <v>0</v>
      </c>
      <c r="T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16"/>
      <c r="W418" s="232">
        <f t="shared" ref="W418:W439" si="45">IFERROR(U418*$P418,"")</f>
        <v>21.216713210000002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IF($F418="",0,IF(AND($G418="Dnit",OFFSET(DTM!$B$3,MATCH($F418,DTM!$C$3:$C$50,0)-1,0)="Quente"),25.847,IF(AND($G418="Dnit",OFFSET(DTM!$B$3,MATCH($F418,DTM!$C$3:$C$50,0)-1,0)="Frio"),23.263,0)))</f>
        <v>0</v>
      </c>
      <c r="AA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IF($F418="",0,IF(AND($G418="Dnit",OFFSET(DTM!$B$3,MATCH($F418,DTM!$C$3:$C$50,0)-1,0)="Quente"),25.847,IF(AND($G418="Dnit",OFFSET(DTM!$B$3,MATCH($F418,DTM!$C$3:$C$50,0)-1,0)="Frio"),23.263,0)))</f>
        <v>0</v>
      </c>
      <c r="AH418" s="216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IF($F419="",0,IF(AND($G419="Dnit",OFFSET(DTM!$B$3,MATCH($F419,DTM!$C$3:$C$50,0)-1,0)="Quente"),25.847,IF(AND($G419="Dnit",OFFSET(DTM!$B$3,MATCH($F419,DTM!$C$3:$C$50,0)-1,0)="Frio"),23.263,0)))</f>
        <v>0</v>
      </c>
      <c r="T419" s="216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16"/>
      <c r="W419" s="232">
        <f t="shared" ca="1" si="45"/>
        <v>19.541838036000001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IF($F419="",0,IF(AND($G419="Dnit",OFFSET(DTM!$B$3,MATCH($F419,DTM!$C$3:$C$50,0)-1,0)="Quente"),25.847,IF(AND($G419="Dnit",OFFSET(DTM!$B$3,MATCH($F419,DTM!$C$3:$C$50,0)-1,0)="Frio"),23.263,0)))</f>
        <v>0</v>
      </c>
      <c r="AA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IF($F419="",0,IF(AND($G419="Dnit",OFFSET(DTM!$B$3,MATCH($F419,DTM!$C$3:$C$50,0)-1,0)="Quente"),25.847,IF(AND($G419="Dnit",OFFSET(DTM!$B$3,MATCH($F419,DTM!$C$3:$C$50,0)-1,0)="Frio"),23.263,0)))</f>
        <v>0</v>
      </c>
      <c r="AH419" s="216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IF($F420="",0,IF(AND($G420="Dnit",OFFSET(DTM!$B$3,MATCH($F420,DTM!$C$3:$C$50,0)-1,0)="Quente"),25.847,IF(AND($G420="Dnit",OFFSET(DTM!$B$3,MATCH($F420,DTM!$C$3:$C$50,0)-1,0)="Frio"),23.263,0)))</f>
        <v>0</v>
      </c>
      <c r="T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IF($F420="",0,IF(AND($G420="Dnit",OFFSET(DTM!$B$3,MATCH($F420,DTM!$C$3:$C$50,0)-1,0)="Quente"),25.847,IF(AND($G420="Dnit",OFFSET(DTM!$B$3,MATCH($F420,DTM!$C$3:$C$50,0)-1,0)="Frio"),23.263,0)))</f>
        <v>0</v>
      </c>
      <c r="AA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IF($F420="",0,IF(AND($G420="Dnit",OFFSET(DTM!$B$3,MATCH($F420,DTM!$C$3:$C$50,0)-1,0)="Quente"),25.847,IF(AND($G420="Dnit",OFFSET(DTM!$B$3,MATCH($F420,DTM!$C$3:$C$50,0)-1,0)="Frio"),23.263,0)))</f>
        <v>0</v>
      </c>
      <c r="AH420" s="216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IF($F421="",0,IF(AND($G421="Dnit",OFFSET(DTM!$B$3,MATCH($F421,DTM!$C$3:$C$50,0)-1,0)="Quente"),25.847,IF(AND($G421="Dnit",OFFSET(DTM!$B$3,MATCH($F421,DTM!$C$3:$C$50,0)-1,0)="Frio"),23.263,0)))</f>
        <v>0</v>
      </c>
      <c r="T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IF($F421="",0,IF(AND($G421="Dnit",OFFSET(DTM!$B$3,MATCH($F421,DTM!$C$3:$C$50,0)-1,0)="Quente"),25.847,IF(AND($G421="Dnit",OFFSET(DTM!$B$3,MATCH($F421,DTM!$C$3:$C$50,0)-1,0)="Frio"),23.263,0)))</f>
        <v>0</v>
      </c>
      <c r="AA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IF($F421="",0,IF(AND($G421="Dnit",OFFSET(DTM!$B$3,MATCH($F421,DTM!$C$3:$C$50,0)-1,0)="Quente"),25.847,IF(AND($G421="Dnit",OFFSET(DTM!$B$3,MATCH($F421,DTM!$C$3:$C$50,0)-1,0)="Frio"),23.263,0)))</f>
        <v>0</v>
      </c>
      <c r="AH421" s="216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IF($F422="",0,IF(AND($G422="Dnit",OFFSET(DTM!$B$3,MATCH($F422,DTM!$C$3:$C$50,0)-1,0)="Quente"),25.847,IF(AND($G422="Dnit",OFFSET(DTM!$B$3,MATCH($F422,DTM!$C$3:$C$50,0)-1,0)="Frio"),23.263,0)))</f>
        <v>0</v>
      </c>
      <c r="T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IF($F422="",0,IF(AND($G422="Dnit",OFFSET(DTM!$B$3,MATCH($F422,DTM!$C$3:$C$50,0)-1,0)="Quente"),25.847,IF(AND($G422="Dnit",OFFSET(DTM!$B$3,MATCH($F422,DTM!$C$3:$C$50,0)-1,0)="Frio"),23.263,0)))</f>
        <v>0</v>
      </c>
      <c r="AA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IF($F422="",0,IF(AND($G422="Dnit",OFFSET(DTM!$B$3,MATCH($F422,DTM!$C$3:$C$50,0)-1,0)="Quente"),25.847,IF(AND($G422="Dnit",OFFSET(DTM!$B$3,MATCH($F422,DTM!$C$3:$C$50,0)-1,0)="Frio"),23.263,0)))</f>
        <v>0</v>
      </c>
      <c r="AH422" s="216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IF($F423="",0,IF(AND($G423="Dnit",OFFSET(DTM!$B$3,MATCH($F423,DTM!$C$3:$C$50,0)-1,0)="Quente"),25.847,IF(AND($G423="Dnit",OFFSET(DTM!$B$3,MATCH($F423,DTM!$C$3:$C$50,0)-1,0)="Frio"),23.263,0)))</f>
        <v>0</v>
      </c>
      <c r="T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IF($F423="",0,IF(AND($G423="Dnit",OFFSET(DTM!$B$3,MATCH($F423,DTM!$C$3:$C$50,0)-1,0)="Quente"),25.847,IF(AND($G423="Dnit",OFFSET(DTM!$B$3,MATCH($F423,DTM!$C$3:$C$50,0)-1,0)="Frio"),23.263,0)))</f>
        <v>0</v>
      </c>
      <c r="AA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IF($F423="",0,IF(AND($G423="Dnit",OFFSET(DTM!$B$3,MATCH($F423,DTM!$C$3:$C$50,0)-1,0)="Quente"),25.847,IF(AND($G423="Dnit",OFFSET(DTM!$B$3,MATCH($F423,DTM!$C$3:$C$50,0)-1,0)="Frio"),23.263,0)))</f>
        <v>0</v>
      </c>
      <c r="AH423" s="216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IF($F424="",0,IF(AND($G424="Dnit",OFFSET(DTM!$B$3,MATCH($F424,DTM!$C$3:$C$50,0)-1,0)="Quente"),25.847,IF(AND($G424="Dnit",OFFSET(DTM!$B$3,MATCH($F424,DTM!$C$3:$C$50,0)-1,0)="Frio"),23.263,0)))</f>
        <v>0</v>
      </c>
      <c r="T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IF($F424="",0,IF(AND($G424="Dnit",OFFSET(DTM!$B$3,MATCH($F424,DTM!$C$3:$C$50,0)-1,0)="Quente"),25.847,IF(AND($G424="Dnit",OFFSET(DTM!$B$3,MATCH($F424,DTM!$C$3:$C$50,0)-1,0)="Frio"),23.263,0)))</f>
        <v>0</v>
      </c>
      <c r="AA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IF($F424="",0,IF(AND($G424="Dnit",OFFSET(DTM!$B$3,MATCH($F424,DTM!$C$3:$C$50,0)-1,0)="Quente"),25.847,IF(AND($G424="Dnit",OFFSET(DTM!$B$3,MATCH($F424,DTM!$C$3:$C$50,0)-1,0)="Frio"),23.263,0)))</f>
        <v>0</v>
      </c>
      <c r="AH424" s="216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IF($F425="",0,IF(AND($G425="Dnit",OFFSET(DTM!$B$3,MATCH($F425,DTM!$C$3:$C$50,0)-1,0)="Quente"),25.847,IF(AND($G425="Dnit",OFFSET(DTM!$B$3,MATCH($F425,DTM!$C$3:$C$50,0)-1,0)="Frio"),23.263,0)))</f>
        <v>0</v>
      </c>
      <c r="T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IF($F425="",0,IF(AND($G425="Dnit",OFFSET(DTM!$B$3,MATCH($F425,DTM!$C$3:$C$50,0)-1,0)="Quente"),25.847,IF(AND($G425="Dnit",OFFSET(DTM!$B$3,MATCH($F425,DTM!$C$3:$C$50,0)-1,0)="Frio"),23.263,0)))</f>
        <v>0</v>
      </c>
      <c r="AA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IF($F425="",0,IF(AND($G425="Dnit",OFFSET(DTM!$B$3,MATCH($F425,DTM!$C$3:$C$50,0)-1,0)="Quente"),25.847,IF(AND($G425="Dnit",OFFSET(DTM!$B$3,MATCH($F425,DTM!$C$3:$C$50,0)-1,0)="Frio"),23.263,0)))</f>
        <v>0</v>
      </c>
      <c r="AH425" s="216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IF($F426="",0,IF(AND($G426="Dnit",OFFSET(DTM!$B$3,MATCH($F426,DTM!$C$3:$C$50,0)-1,0)="Quente"),25.847,IF(AND($G426="Dnit",OFFSET(DTM!$B$3,MATCH($F426,DTM!$C$3:$C$50,0)-1,0)="Frio"),23.263,0)))</f>
        <v>0</v>
      </c>
      <c r="T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IF($F426="",0,IF(AND($G426="Dnit",OFFSET(DTM!$B$3,MATCH($F426,DTM!$C$3:$C$50,0)-1,0)="Quente"),25.847,IF(AND($G426="Dnit",OFFSET(DTM!$B$3,MATCH($F426,DTM!$C$3:$C$50,0)-1,0)="Frio"),23.263,0)))</f>
        <v>0</v>
      </c>
      <c r="AA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IF($F426="",0,IF(AND($G426="Dnit",OFFSET(DTM!$B$3,MATCH($F426,DTM!$C$3:$C$50,0)-1,0)="Quente"),25.847,IF(AND($G426="Dnit",OFFSET(DTM!$B$3,MATCH($F426,DTM!$C$3:$C$50,0)-1,0)="Frio"),23.263,0)))</f>
        <v>0</v>
      </c>
      <c r="AH426" s="216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IF($F427="",0,IF(AND($G427="Dnit",OFFSET(DTM!$B$3,MATCH($F427,DTM!$C$3:$C$50,0)-1,0)="Quente"),25.847,IF(AND($G427="Dnit",OFFSET(DTM!$B$3,MATCH($F427,DTM!$C$3:$C$50,0)-1,0)="Frio"),23.263,0)))</f>
        <v>0</v>
      </c>
      <c r="T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IF($F427="",0,IF(AND($G427="Dnit",OFFSET(DTM!$B$3,MATCH($F427,DTM!$C$3:$C$50,0)-1,0)="Quente"),25.847,IF(AND($G427="Dnit",OFFSET(DTM!$B$3,MATCH($F427,DTM!$C$3:$C$50,0)-1,0)="Frio"),23.263,0)))</f>
        <v>0</v>
      </c>
      <c r="AA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IF($F427="",0,IF(AND($G427="Dnit",OFFSET(DTM!$B$3,MATCH($F427,DTM!$C$3:$C$50,0)-1,0)="Quente"),25.847,IF(AND($G427="Dnit",OFFSET(DTM!$B$3,MATCH($F427,DTM!$C$3:$C$50,0)-1,0)="Frio"),23.263,0)))</f>
        <v>0</v>
      </c>
      <c r="AH427" s="216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IF($F428="",0,IF(AND($G428="Dnit",OFFSET(DTM!$B$3,MATCH($F428,DTM!$C$3:$C$50,0)-1,0)="Quente"),25.847,IF(AND($G428="Dnit",OFFSET(DTM!$B$3,MATCH($F428,DTM!$C$3:$C$50,0)-1,0)="Frio"),23.263,0)))</f>
        <v>0</v>
      </c>
      <c r="T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IF($F428="",0,IF(AND($G428="Dnit",OFFSET(DTM!$B$3,MATCH($F428,DTM!$C$3:$C$50,0)-1,0)="Quente"),25.847,IF(AND($G428="Dnit",OFFSET(DTM!$B$3,MATCH($F428,DTM!$C$3:$C$50,0)-1,0)="Frio"),23.263,0)))</f>
        <v>0</v>
      </c>
      <c r="AA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IF($F428="",0,IF(AND($G428="Dnit",OFFSET(DTM!$B$3,MATCH($F428,DTM!$C$3:$C$50,0)-1,0)="Quente"),25.847,IF(AND($G428="Dnit",OFFSET(DTM!$B$3,MATCH($F428,DTM!$C$3:$C$50,0)-1,0)="Frio"),23.263,0)))</f>
        <v>0</v>
      </c>
      <c r="AH428" s="216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IF($F429="",0,IF(AND($G429="Dnit",OFFSET(DTM!$B$3,MATCH($F429,DTM!$C$3:$C$50,0)-1,0)="Quente"),25.847,IF(AND($G429="Dnit",OFFSET(DTM!$B$3,MATCH($F429,DTM!$C$3:$C$50,0)-1,0)="Frio"),23.263,0)))</f>
        <v>0</v>
      </c>
      <c r="T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IF($F429="",0,IF(AND($G429="Dnit",OFFSET(DTM!$B$3,MATCH($F429,DTM!$C$3:$C$50,0)-1,0)="Quente"),25.847,IF(AND($G429="Dnit",OFFSET(DTM!$B$3,MATCH($F429,DTM!$C$3:$C$50,0)-1,0)="Frio"),23.263,0)))</f>
        <v>0</v>
      </c>
      <c r="AA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IF($F429="",0,IF(AND($G429="Dnit",OFFSET(DTM!$B$3,MATCH($F429,DTM!$C$3:$C$50,0)-1,0)="Quente"),25.847,IF(AND($G429="Dnit",OFFSET(DTM!$B$3,MATCH($F429,DTM!$C$3:$C$50,0)-1,0)="Frio"),23.263,0)))</f>
        <v>0</v>
      </c>
      <c r="AH429" s="216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IF($F430="",0,IF(AND($G430="Dnit",OFFSET(DTM!$B$3,MATCH($F430,DTM!$C$3:$C$50,0)-1,0)="Quente"),25.847,IF(AND($G430="Dnit",OFFSET(DTM!$B$3,MATCH($F430,DTM!$C$3:$C$50,0)-1,0)="Frio"),23.263,0)))</f>
        <v>0</v>
      </c>
      <c r="T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IF($F430="",0,IF(AND($G430="Dnit",OFFSET(DTM!$B$3,MATCH($F430,DTM!$C$3:$C$50,0)-1,0)="Quente"),25.847,IF(AND($G430="Dnit",OFFSET(DTM!$B$3,MATCH($F430,DTM!$C$3:$C$50,0)-1,0)="Frio"),23.263,0)))</f>
        <v>0</v>
      </c>
      <c r="AA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IF($F430="",0,IF(AND($G430="Dnit",OFFSET(DTM!$B$3,MATCH($F430,DTM!$C$3:$C$50,0)-1,0)="Quente"),25.847,IF(AND($G430="Dnit",OFFSET(DTM!$B$3,MATCH($F430,DTM!$C$3:$C$50,0)-1,0)="Frio"),23.263,0)))</f>
        <v>0</v>
      </c>
      <c r="AH430" s="216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IF($F431="",0,IF(AND($G431="Dnit",OFFSET(DTM!$B$3,MATCH($F431,DTM!$C$3:$C$50,0)-1,0)="Quente"),25.847,IF(AND($G431="Dnit",OFFSET(DTM!$B$3,MATCH($F431,DTM!$C$3:$C$50,0)-1,0)="Frio"),23.263,0)))</f>
        <v>0</v>
      </c>
      <c r="T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IF($F431="",0,IF(AND($G431="Dnit",OFFSET(DTM!$B$3,MATCH($F431,DTM!$C$3:$C$50,0)-1,0)="Quente"),25.847,IF(AND($G431="Dnit",OFFSET(DTM!$B$3,MATCH($F431,DTM!$C$3:$C$50,0)-1,0)="Frio"),23.263,0)))</f>
        <v>0</v>
      </c>
      <c r="AA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IF($F431="",0,IF(AND($G431="Dnit",OFFSET(DTM!$B$3,MATCH($F431,DTM!$C$3:$C$50,0)-1,0)="Quente"),25.847,IF(AND($G431="Dnit",OFFSET(DTM!$B$3,MATCH($F431,DTM!$C$3:$C$50,0)-1,0)="Frio"),23.263,0)))</f>
        <v>0</v>
      </c>
      <c r="AH431" s="216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IF($F432="",0,IF(AND($G432="Dnit",OFFSET(DTM!$B$3,MATCH($F432,DTM!$C$3:$C$50,0)-1,0)="Quente"),25.847,IF(AND($G432="Dnit",OFFSET(DTM!$B$3,MATCH($F432,DTM!$C$3:$C$50,0)-1,0)="Frio"),23.263,0)))</f>
        <v>0</v>
      </c>
      <c r="T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IF($F432="",0,IF(AND($G432="Dnit",OFFSET(DTM!$B$3,MATCH($F432,DTM!$C$3:$C$50,0)-1,0)="Quente"),25.847,IF(AND($G432="Dnit",OFFSET(DTM!$B$3,MATCH($F432,DTM!$C$3:$C$50,0)-1,0)="Frio"),23.263,0)))</f>
        <v>0</v>
      </c>
      <c r="AA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IF($F432="",0,IF(AND($G432="Dnit",OFFSET(DTM!$B$3,MATCH($F432,DTM!$C$3:$C$50,0)-1,0)="Quente"),25.847,IF(AND($G432="Dnit",OFFSET(DTM!$B$3,MATCH($F432,DTM!$C$3:$C$50,0)-1,0)="Frio"),23.263,0)))</f>
        <v>0</v>
      </c>
      <c r="AH432" s="216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IF($F433="",0,IF(AND($G433="Dnit",OFFSET(DTM!$B$3,MATCH($F433,DTM!$C$3:$C$50,0)-1,0)="Quente"),25.847,IF(AND($G433="Dnit",OFFSET(DTM!$B$3,MATCH($F433,DTM!$C$3:$C$50,0)-1,0)="Frio"),23.263,0)))</f>
        <v>0</v>
      </c>
      <c r="T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IF($F433="",0,IF(AND($G433="Dnit",OFFSET(DTM!$B$3,MATCH($F433,DTM!$C$3:$C$50,0)-1,0)="Quente"),25.847,IF(AND($G433="Dnit",OFFSET(DTM!$B$3,MATCH($F433,DTM!$C$3:$C$50,0)-1,0)="Frio"),23.263,0)))</f>
        <v>0</v>
      </c>
      <c r="AA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IF($F433="",0,IF(AND($G433="Dnit",OFFSET(DTM!$B$3,MATCH($F433,DTM!$C$3:$C$50,0)-1,0)="Quente"),25.847,IF(AND($G433="Dnit",OFFSET(DTM!$B$3,MATCH($F433,DTM!$C$3:$C$50,0)-1,0)="Frio"),23.263,0)))</f>
        <v>0</v>
      </c>
      <c r="AH433" s="216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IF($F434="",0,IF(AND($G434="Dnit",OFFSET(DTM!$B$3,MATCH($F434,DTM!$C$3:$C$50,0)-1,0)="Quente"),25.847,IF(AND($G434="Dnit",OFFSET(DTM!$B$3,MATCH($F434,DTM!$C$3:$C$50,0)-1,0)="Frio"),23.263,0)))</f>
        <v>0</v>
      </c>
      <c r="T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IF($F434="",0,IF(AND($G434="Dnit",OFFSET(DTM!$B$3,MATCH($F434,DTM!$C$3:$C$50,0)-1,0)="Quente"),25.847,IF(AND($G434="Dnit",OFFSET(DTM!$B$3,MATCH($F434,DTM!$C$3:$C$50,0)-1,0)="Frio"),23.263,0)))</f>
        <v>0</v>
      </c>
      <c r="AA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IF($F434="",0,IF(AND($G434="Dnit",OFFSET(DTM!$B$3,MATCH($F434,DTM!$C$3:$C$50,0)-1,0)="Quente"),25.847,IF(AND($G434="Dnit",OFFSET(DTM!$B$3,MATCH($F434,DTM!$C$3:$C$50,0)-1,0)="Frio"),23.263,0)))</f>
        <v>0</v>
      </c>
      <c r="AH434" s="216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IF($F435="",0,IF(AND($G435="Dnit",OFFSET(DTM!$B$3,MATCH($F435,DTM!$C$3:$C$50,0)-1,0)="Quente"),25.847,IF(AND($G435="Dnit",OFFSET(DTM!$B$3,MATCH($F435,DTM!$C$3:$C$50,0)-1,0)="Frio"),23.263,0)))</f>
        <v>0</v>
      </c>
      <c r="T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IF($F435="",0,IF(AND($G435="Dnit",OFFSET(DTM!$B$3,MATCH($F435,DTM!$C$3:$C$50,0)-1,0)="Quente"),25.847,IF(AND($G435="Dnit",OFFSET(DTM!$B$3,MATCH($F435,DTM!$C$3:$C$50,0)-1,0)="Frio"),23.263,0)))</f>
        <v>0</v>
      </c>
      <c r="AA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IF($F435="",0,IF(AND($G435="Dnit",OFFSET(DTM!$B$3,MATCH($F435,DTM!$C$3:$C$50,0)-1,0)="Quente"),25.847,IF(AND($G435="Dnit",OFFSET(DTM!$B$3,MATCH($F435,DTM!$C$3:$C$50,0)-1,0)="Frio"),23.263,0)))</f>
        <v>0</v>
      </c>
      <c r="AH435" s="216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IF($F436="",0,IF(AND($G436="Dnit",OFFSET(DTM!$B$3,MATCH($F436,DTM!$C$3:$C$50,0)-1,0)="Quente"),25.847,IF(AND($G436="Dnit",OFFSET(DTM!$B$3,MATCH($F436,DTM!$C$3:$C$50,0)-1,0)="Frio"),23.263,0)))</f>
        <v>0</v>
      </c>
      <c r="T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IF($F436="",0,IF(AND($G436="Dnit",OFFSET(DTM!$B$3,MATCH($F436,DTM!$C$3:$C$50,0)-1,0)="Quente"),25.847,IF(AND($G436="Dnit",OFFSET(DTM!$B$3,MATCH($F436,DTM!$C$3:$C$50,0)-1,0)="Frio"),23.263,0)))</f>
        <v>0</v>
      </c>
      <c r="AA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IF($F436="",0,IF(AND($G436="Dnit",OFFSET(DTM!$B$3,MATCH($F436,DTM!$C$3:$C$50,0)-1,0)="Quente"),25.847,IF(AND($G436="Dnit",OFFSET(DTM!$B$3,MATCH($F436,DTM!$C$3:$C$50,0)-1,0)="Frio"),23.263,0)))</f>
        <v>0</v>
      </c>
      <c r="AH436" s="216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IF($F437="",0,IF(AND($G437="Dnit",OFFSET(DTM!$B$3,MATCH($F437,DTM!$C$3:$C$50,0)-1,0)="Quente"),25.847,IF(AND($G437="Dnit",OFFSET(DTM!$B$3,MATCH($F437,DTM!$C$3:$C$50,0)-1,0)="Frio"),23.263,0)))</f>
        <v>0</v>
      </c>
      <c r="T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IF($F437="",0,IF(AND($G437="Dnit",OFFSET(DTM!$B$3,MATCH($F437,DTM!$C$3:$C$50,0)-1,0)="Quente"),25.847,IF(AND($G437="Dnit",OFFSET(DTM!$B$3,MATCH($F437,DTM!$C$3:$C$50,0)-1,0)="Frio"),23.263,0)))</f>
        <v>0</v>
      </c>
      <c r="AA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IF($F437="",0,IF(AND($G437="Dnit",OFFSET(DTM!$B$3,MATCH($F437,DTM!$C$3:$C$50,0)-1,0)="Quente"),25.847,IF(AND($G437="Dnit",OFFSET(DTM!$B$3,MATCH($F437,DTM!$C$3:$C$50,0)-1,0)="Frio"),23.263,0)))</f>
        <v>0</v>
      </c>
      <c r="AH437" s="216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IF($F438="",0,IF(AND($G438="Dnit",OFFSET(DTM!$B$3,MATCH($F438,DTM!$C$3:$C$50,0)-1,0)="Quente"),25.847,IF(AND($G438="Dnit",OFFSET(DTM!$B$3,MATCH($F438,DTM!$C$3:$C$50,0)-1,0)="Frio"),23.263,0)))</f>
        <v>0</v>
      </c>
      <c r="T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IF($F438="",0,IF(AND($G438="Dnit",OFFSET(DTM!$B$3,MATCH($F438,DTM!$C$3:$C$50,0)-1,0)="Quente"),25.847,IF(AND($G438="Dnit",OFFSET(DTM!$B$3,MATCH($F438,DTM!$C$3:$C$50,0)-1,0)="Frio"),23.263,0)))</f>
        <v>0</v>
      </c>
      <c r="AA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IF($F438="",0,IF(AND($G438="Dnit",OFFSET(DTM!$B$3,MATCH($F438,DTM!$C$3:$C$50,0)-1,0)="Quente"),25.847,IF(AND($G438="Dnit",OFFSET(DTM!$B$3,MATCH($F438,DTM!$C$3:$C$50,0)-1,0)="Frio"),23.263,0)))</f>
        <v>0</v>
      </c>
      <c r="AH438" s="216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IF($F439="",0,IF(AND($G439="Dnit",OFFSET(DTM!$B$3,MATCH($F439,DTM!$C$3:$C$50,0)-1,0)="Quente"),25.847,IF(AND($G439="Dnit",OFFSET(DTM!$B$3,MATCH($F439,DTM!$C$3:$C$50,0)-1,0)="Frio"),23.263,0)))</f>
        <v>0</v>
      </c>
      <c r="T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IF($F439="",0,IF(AND($G439="Dnit",OFFSET(DTM!$B$3,MATCH($F439,DTM!$C$3:$C$50,0)-1,0)="Quente"),25.847,IF(AND($G439="Dnit",OFFSET(DTM!$B$3,MATCH($F439,DTM!$C$3:$C$50,0)-1,0)="Frio"),23.263,0)))</f>
        <v>0</v>
      </c>
      <c r="AA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IF($F439="",0,IF(AND($G439="Dnit",OFFSET(DTM!$B$3,MATCH($F439,DTM!$C$3:$C$50,0)-1,0)="Quente"),25.847,IF(AND($G439="Dnit",OFFSET(DTM!$B$3,MATCH($F439,DTM!$C$3:$C$50,0)-1,0)="Frio"),23.263,0)))</f>
        <v>0</v>
      </c>
      <c r="AH439" s="216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40.758551246000003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0.81517102492000004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41.573722270920001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IF($F463="",0,IF(AND($G463="Dnit",OFFSET(DTM!$B$3,MATCH($F463,DTM!$C$3:$C$50,0)-1,0)="Quente"),25.847,IF(AND($G463="Dnit",OFFSET(DTM!$B$3,MATCH($F463,DTM!$C$3:$C$50,0)-1,0)="Frio"),23.263,0)))</f>
        <v>0</v>
      </c>
      <c r="T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IF($F463="",0,IF(AND($G463="Dnit",OFFSET(DTM!$B$3,MATCH($F463,DTM!$C$3:$C$50,0)-1,0)="Quente"),25.847,IF(AND($G463="Dnit",OFFSET(DTM!$B$3,MATCH($F463,DTM!$C$3:$C$50,0)-1,0)="Frio"),23.263,0)))</f>
        <v>0</v>
      </c>
      <c r="AA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IF($F463="",0,IF(AND($G463="Dnit",OFFSET(DTM!$B$3,MATCH($F463,DTM!$C$3:$C$50,0)-1,0)="Quente"),25.847,IF(AND($G463="Dnit",OFFSET(DTM!$B$3,MATCH($F463,DTM!$C$3:$C$50,0)-1,0)="Frio"),23.263,0)))</f>
        <v>0</v>
      </c>
      <c r="AH463" s="216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IF($F464="",0,IF(AND($G464="Dnit",OFFSET(DTM!$B$3,MATCH($F464,DTM!$C$3:$C$50,0)-1,0)="Quente"),25.847,IF(AND($G464="Dnit",OFFSET(DTM!$B$3,MATCH($F464,DTM!$C$3:$C$50,0)-1,0)="Frio"),23.263,0)))</f>
        <v>0</v>
      </c>
      <c r="T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IF($F464="",0,IF(AND($G464="Dnit",OFFSET(DTM!$B$3,MATCH($F464,DTM!$C$3:$C$50,0)-1,0)="Quente"),25.847,IF(AND($G464="Dnit",OFFSET(DTM!$B$3,MATCH($F464,DTM!$C$3:$C$50,0)-1,0)="Frio"),23.263,0)))</f>
        <v>0</v>
      </c>
      <c r="AA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IF($F464="",0,IF(AND($G464="Dnit",OFFSET(DTM!$B$3,MATCH($F464,DTM!$C$3:$C$50,0)-1,0)="Quente"),25.847,IF(AND($G464="Dnit",OFFSET(DTM!$B$3,MATCH($F464,DTM!$C$3:$C$50,0)-1,0)="Frio"),23.263,0)))</f>
        <v>0</v>
      </c>
      <c r="AH464" s="216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IF($F465="",0,IF(AND($G465="Dnit",OFFSET(DTM!$B$3,MATCH($F465,DTM!$C$3:$C$50,0)-1,0)="Quente"),25.847,IF(AND($G465="Dnit",OFFSET(DTM!$B$3,MATCH($F465,DTM!$C$3:$C$50,0)-1,0)="Frio"),23.263,0)))</f>
        <v>0</v>
      </c>
      <c r="T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IF($F465="",0,IF(AND($G465="Dnit",OFFSET(DTM!$B$3,MATCH($F465,DTM!$C$3:$C$50,0)-1,0)="Quente"),25.847,IF(AND($G465="Dnit",OFFSET(DTM!$B$3,MATCH($F465,DTM!$C$3:$C$50,0)-1,0)="Frio"),23.263,0)))</f>
        <v>0</v>
      </c>
      <c r="AA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IF($F465="",0,IF(AND($G465="Dnit",OFFSET(DTM!$B$3,MATCH($F465,DTM!$C$3:$C$50,0)-1,0)="Quente"),25.847,IF(AND($G465="Dnit",OFFSET(DTM!$B$3,MATCH($F465,DTM!$C$3:$C$50,0)-1,0)="Frio"),23.263,0)))</f>
        <v>0</v>
      </c>
      <c r="AH465" s="216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IF($F466="",0,IF(AND($G466="Dnit",OFFSET(DTM!$B$3,MATCH($F466,DTM!$C$3:$C$50,0)-1,0)="Quente"),25.847,IF(AND($G466="Dnit",OFFSET(DTM!$B$3,MATCH($F466,DTM!$C$3:$C$50,0)-1,0)="Frio"),23.263,0)))</f>
        <v>0</v>
      </c>
      <c r="T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IF($F466="",0,IF(AND($G466="Dnit",OFFSET(DTM!$B$3,MATCH($F466,DTM!$C$3:$C$50,0)-1,0)="Quente"),25.847,IF(AND($G466="Dnit",OFFSET(DTM!$B$3,MATCH($F466,DTM!$C$3:$C$50,0)-1,0)="Frio"),23.263,0)))</f>
        <v>0</v>
      </c>
      <c r="AA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IF($F466="",0,IF(AND($G466="Dnit",OFFSET(DTM!$B$3,MATCH($F466,DTM!$C$3:$C$50,0)-1,0)="Quente"),25.847,IF(AND($G466="Dnit",OFFSET(DTM!$B$3,MATCH($F466,DTM!$C$3:$C$50,0)-1,0)="Frio"),23.263,0)))</f>
        <v>0</v>
      </c>
      <c r="AH466" s="216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IF($F467="",0,IF(AND($G467="Dnit",OFFSET(DTM!$B$3,MATCH($F467,DTM!$C$3:$C$50,0)-1,0)="Quente"),25.847,IF(AND($G467="Dnit",OFFSET(DTM!$B$3,MATCH($F467,DTM!$C$3:$C$50,0)-1,0)="Frio"),23.263,0)))</f>
        <v>0</v>
      </c>
      <c r="T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IF($F467="",0,IF(AND($G467="Dnit",OFFSET(DTM!$B$3,MATCH($F467,DTM!$C$3:$C$50,0)-1,0)="Quente"),25.847,IF(AND($G467="Dnit",OFFSET(DTM!$B$3,MATCH($F467,DTM!$C$3:$C$50,0)-1,0)="Frio"),23.263,0)))</f>
        <v>0</v>
      </c>
      <c r="AA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IF($F467="",0,IF(AND($G467="Dnit",OFFSET(DTM!$B$3,MATCH($F467,DTM!$C$3:$C$50,0)-1,0)="Quente"),25.847,IF(AND($G467="Dnit",OFFSET(DTM!$B$3,MATCH($F467,DTM!$C$3:$C$50,0)-1,0)="Frio"),23.263,0)))</f>
        <v>0</v>
      </c>
      <c r="AH467" s="216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IF($F468="",0,IF(AND($G468="Dnit",OFFSET(DTM!$B$3,MATCH($F468,DTM!$C$3:$C$50,0)-1,0)="Quente"),25.847,IF(AND($G468="Dnit",OFFSET(DTM!$B$3,MATCH($F468,DTM!$C$3:$C$50,0)-1,0)="Frio"),23.263,0)))</f>
        <v>0</v>
      </c>
      <c r="T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IF($F468="",0,IF(AND($G468="Dnit",OFFSET(DTM!$B$3,MATCH($F468,DTM!$C$3:$C$50,0)-1,0)="Quente"),25.847,IF(AND($G468="Dnit",OFFSET(DTM!$B$3,MATCH($F468,DTM!$C$3:$C$50,0)-1,0)="Frio"),23.263,0)))</f>
        <v>0</v>
      </c>
      <c r="AA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IF($F468="",0,IF(AND($G468="Dnit",OFFSET(DTM!$B$3,MATCH($F468,DTM!$C$3:$C$50,0)-1,0)="Quente"),25.847,IF(AND($G468="Dnit",OFFSET(DTM!$B$3,MATCH($F468,DTM!$C$3:$C$50,0)-1,0)="Frio"),23.263,0)))</f>
        <v>0</v>
      </c>
      <c r="AH468" s="216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IF($F469="",0,IF(AND($G469="Dnit",OFFSET(DTM!$B$3,MATCH($F469,DTM!$C$3:$C$50,0)-1,0)="Quente"),25.847,IF(AND($G469="Dnit",OFFSET(DTM!$B$3,MATCH($F469,DTM!$C$3:$C$50,0)-1,0)="Frio"),23.263,0)))</f>
        <v>0</v>
      </c>
      <c r="T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IF($F469="",0,IF(AND($G469="Dnit",OFFSET(DTM!$B$3,MATCH($F469,DTM!$C$3:$C$50,0)-1,0)="Quente"),25.847,IF(AND($G469="Dnit",OFFSET(DTM!$B$3,MATCH($F469,DTM!$C$3:$C$50,0)-1,0)="Frio"),23.263,0)))</f>
        <v>0</v>
      </c>
      <c r="AA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IF($F469="",0,IF(AND($G469="Dnit",OFFSET(DTM!$B$3,MATCH($F469,DTM!$C$3:$C$50,0)-1,0)="Quente"),25.847,IF(AND($G469="Dnit",OFFSET(DTM!$B$3,MATCH($F469,DTM!$C$3:$C$50,0)-1,0)="Frio"),23.263,0)))</f>
        <v>0</v>
      </c>
      <c r="AH469" s="216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IF($F470="",0,IF(AND($G470="Dnit",OFFSET(DTM!$B$3,MATCH($F470,DTM!$C$3:$C$50,0)-1,0)="Quente"),25.847,IF(AND($G470="Dnit",OFFSET(DTM!$B$3,MATCH($F470,DTM!$C$3:$C$50,0)-1,0)="Frio"),23.263,0)))</f>
        <v>0</v>
      </c>
      <c r="T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IF($F470="",0,IF(AND($G470="Dnit",OFFSET(DTM!$B$3,MATCH($F470,DTM!$C$3:$C$50,0)-1,0)="Quente"),25.847,IF(AND($G470="Dnit",OFFSET(DTM!$B$3,MATCH($F470,DTM!$C$3:$C$50,0)-1,0)="Frio"),23.263,0)))</f>
        <v>0</v>
      </c>
      <c r="AA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IF($F470="",0,IF(AND($G470="Dnit",OFFSET(DTM!$B$3,MATCH($F470,DTM!$C$3:$C$50,0)-1,0)="Quente"),25.847,IF(AND($G470="Dnit",OFFSET(DTM!$B$3,MATCH($F470,DTM!$C$3:$C$50,0)-1,0)="Frio"),23.263,0)))</f>
        <v>0</v>
      </c>
      <c r="AH470" s="216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IF($F471="",0,IF(AND($G471="Dnit",OFFSET(DTM!$B$3,MATCH($F471,DTM!$C$3:$C$50,0)-1,0)="Quente"),25.847,IF(AND($G471="Dnit",OFFSET(DTM!$B$3,MATCH($F471,DTM!$C$3:$C$50,0)-1,0)="Frio"),23.263,0)))</f>
        <v>0</v>
      </c>
      <c r="T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IF($F471="",0,IF(AND($G471="Dnit",OFFSET(DTM!$B$3,MATCH($F471,DTM!$C$3:$C$50,0)-1,0)="Quente"),25.847,IF(AND($G471="Dnit",OFFSET(DTM!$B$3,MATCH($F471,DTM!$C$3:$C$50,0)-1,0)="Frio"),23.263,0)))</f>
        <v>0</v>
      </c>
      <c r="AA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IF($F471="",0,IF(AND($G471="Dnit",OFFSET(DTM!$B$3,MATCH($F471,DTM!$C$3:$C$50,0)-1,0)="Quente"),25.847,IF(AND($G471="Dnit",OFFSET(DTM!$B$3,MATCH($F471,DTM!$C$3:$C$50,0)-1,0)="Frio"),23.263,0)))</f>
        <v>0</v>
      </c>
      <c r="AH471" s="216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IF($F472="",0,IF(AND($G472="Dnit",OFFSET(DTM!$B$3,MATCH($F472,DTM!$C$3:$C$50,0)-1,0)="Quente"),25.847,IF(AND($G472="Dnit",OFFSET(DTM!$B$3,MATCH($F472,DTM!$C$3:$C$50,0)-1,0)="Frio"),23.263,0)))</f>
        <v>0</v>
      </c>
      <c r="T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IF($F472="",0,IF(AND($G472="Dnit",OFFSET(DTM!$B$3,MATCH($F472,DTM!$C$3:$C$50,0)-1,0)="Quente"),25.847,IF(AND($G472="Dnit",OFFSET(DTM!$B$3,MATCH($F472,DTM!$C$3:$C$50,0)-1,0)="Frio"),23.263,0)))</f>
        <v>0</v>
      </c>
      <c r="AA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IF($F472="",0,IF(AND($G472="Dnit",OFFSET(DTM!$B$3,MATCH($F472,DTM!$C$3:$C$50,0)-1,0)="Quente"),25.847,IF(AND($G472="Dnit",OFFSET(DTM!$B$3,MATCH($F472,DTM!$C$3:$C$50,0)-1,0)="Frio"),23.263,0)))</f>
        <v>0</v>
      </c>
      <c r="AH472" s="216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IF($F473="",0,IF(AND($G473="Dnit",OFFSET(DTM!$B$3,MATCH($F473,DTM!$C$3:$C$50,0)-1,0)="Quente"),25.847,IF(AND($G473="Dnit",OFFSET(DTM!$B$3,MATCH($F473,DTM!$C$3:$C$50,0)-1,0)="Frio"),23.263,0)))</f>
        <v>0</v>
      </c>
      <c r="T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IF($F473="",0,IF(AND($G473="Dnit",OFFSET(DTM!$B$3,MATCH($F473,DTM!$C$3:$C$50,0)-1,0)="Quente"),25.847,IF(AND($G473="Dnit",OFFSET(DTM!$B$3,MATCH($F473,DTM!$C$3:$C$50,0)-1,0)="Frio"),23.263,0)))</f>
        <v>0</v>
      </c>
      <c r="AA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IF($F473="",0,IF(AND($G473="Dnit",OFFSET(DTM!$B$3,MATCH($F473,DTM!$C$3:$C$50,0)-1,0)="Quente"),25.847,IF(AND($G473="Dnit",OFFSET(DTM!$B$3,MATCH($F473,DTM!$C$3:$C$50,0)-1,0)="Frio"),23.263,0)))</f>
        <v>0</v>
      </c>
      <c r="AH473" s="216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IF($F474="",0,IF(AND($G474="Dnit",OFFSET(DTM!$B$3,MATCH($F474,DTM!$C$3:$C$50,0)-1,0)="Quente"),25.847,IF(AND($G474="Dnit",OFFSET(DTM!$B$3,MATCH($F474,DTM!$C$3:$C$50,0)-1,0)="Frio"),23.263,0)))</f>
        <v>0</v>
      </c>
      <c r="T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IF($F474="",0,IF(AND($G474="Dnit",OFFSET(DTM!$B$3,MATCH($F474,DTM!$C$3:$C$50,0)-1,0)="Quente"),25.847,IF(AND($G474="Dnit",OFFSET(DTM!$B$3,MATCH($F474,DTM!$C$3:$C$50,0)-1,0)="Frio"),23.263,0)))</f>
        <v>0</v>
      </c>
      <c r="AA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IF($F474="",0,IF(AND($G474="Dnit",OFFSET(DTM!$B$3,MATCH($F474,DTM!$C$3:$C$50,0)-1,0)="Quente"),25.847,IF(AND($G474="Dnit",OFFSET(DTM!$B$3,MATCH($F474,DTM!$C$3:$C$50,0)-1,0)="Frio"),23.263,0)))</f>
        <v>0</v>
      </c>
      <c r="AH474" s="216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IF($F475="",0,IF(AND($G475="Dnit",OFFSET(DTM!$B$3,MATCH($F475,DTM!$C$3:$C$50,0)-1,0)="Quente"),25.847,IF(AND($G475="Dnit",OFFSET(DTM!$B$3,MATCH($F475,DTM!$C$3:$C$50,0)-1,0)="Frio"),23.263,0)))</f>
        <v>0</v>
      </c>
      <c r="T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IF($F475="",0,IF(AND($G475="Dnit",OFFSET(DTM!$B$3,MATCH($F475,DTM!$C$3:$C$50,0)-1,0)="Quente"),25.847,IF(AND($G475="Dnit",OFFSET(DTM!$B$3,MATCH($F475,DTM!$C$3:$C$50,0)-1,0)="Frio"),23.263,0)))</f>
        <v>0</v>
      </c>
      <c r="AA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IF($F475="",0,IF(AND($G475="Dnit",OFFSET(DTM!$B$3,MATCH($F475,DTM!$C$3:$C$50,0)-1,0)="Quente"),25.847,IF(AND($G475="Dnit",OFFSET(DTM!$B$3,MATCH($F475,DTM!$C$3:$C$50,0)-1,0)="Frio"),23.263,0)))</f>
        <v>0</v>
      </c>
      <c r="AH475" s="216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IF($F476="",0,IF(AND($G476="Dnit",OFFSET(DTM!$B$3,MATCH($F476,DTM!$C$3:$C$50,0)-1,0)="Quente"),25.847,IF(AND($G476="Dnit",OFFSET(DTM!$B$3,MATCH($F476,DTM!$C$3:$C$50,0)-1,0)="Frio"),23.263,0)))</f>
        <v>0</v>
      </c>
      <c r="T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IF($F476="",0,IF(AND($G476="Dnit",OFFSET(DTM!$B$3,MATCH($F476,DTM!$C$3:$C$50,0)-1,0)="Quente"),25.847,IF(AND($G476="Dnit",OFFSET(DTM!$B$3,MATCH($F476,DTM!$C$3:$C$50,0)-1,0)="Frio"),23.263,0)))</f>
        <v>0</v>
      </c>
      <c r="AA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IF($F476="",0,IF(AND($G476="Dnit",OFFSET(DTM!$B$3,MATCH($F476,DTM!$C$3:$C$50,0)-1,0)="Quente"),25.847,IF(AND($G476="Dnit",OFFSET(DTM!$B$3,MATCH($F476,DTM!$C$3:$C$50,0)-1,0)="Frio"),23.263,0)))</f>
        <v>0</v>
      </c>
      <c r="AH476" s="216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IF($F477="",0,IF(AND($G477="Dnit",OFFSET(DTM!$B$3,MATCH($F477,DTM!$C$3:$C$50,0)-1,0)="Quente"),25.847,IF(AND($G477="Dnit",OFFSET(DTM!$B$3,MATCH($F477,DTM!$C$3:$C$50,0)-1,0)="Frio"),23.263,0)))</f>
        <v>0</v>
      </c>
      <c r="T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IF($F477="",0,IF(AND($G477="Dnit",OFFSET(DTM!$B$3,MATCH($F477,DTM!$C$3:$C$50,0)-1,0)="Quente"),25.847,IF(AND($G477="Dnit",OFFSET(DTM!$B$3,MATCH($F477,DTM!$C$3:$C$50,0)-1,0)="Frio"),23.263,0)))</f>
        <v>0</v>
      </c>
      <c r="AA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IF($F477="",0,IF(AND($G477="Dnit",OFFSET(DTM!$B$3,MATCH($F477,DTM!$C$3:$C$50,0)-1,0)="Quente"),25.847,IF(AND($G477="Dnit",OFFSET(DTM!$B$3,MATCH($F477,DTM!$C$3:$C$50,0)-1,0)="Frio"),23.263,0)))</f>
        <v>0</v>
      </c>
      <c r="AH477" s="216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IF($F478="",0,IF(AND($G478="Dnit",OFFSET(DTM!$B$3,MATCH($F478,DTM!$C$3:$C$50,0)-1,0)="Quente"),25.847,IF(AND($G478="Dnit",OFFSET(DTM!$B$3,MATCH($F478,DTM!$C$3:$C$50,0)-1,0)="Frio"),23.263,0)))</f>
        <v>0</v>
      </c>
      <c r="T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IF($F478="",0,IF(AND($G478="Dnit",OFFSET(DTM!$B$3,MATCH($F478,DTM!$C$3:$C$50,0)-1,0)="Quente"),25.847,IF(AND($G478="Dnit",OFFSET(DTM!$B$3,MATCH($F478,DTM!$C$3:$C$50,0)-1,0)="Frio"),23.263,0)))</f>
        <v>0</v>
      </c>
      <c r="AA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IF($F478="",0,IF(AND($G478="Dnit",OFFSET(DTM!$B$3,MATCH($F478,DTM!$C$3:$C$50,0)-1,0)="Quente"),25.847,IF(AND($G478="Dnit",OFFSET(DTM!$B$3,MATCH($F478,DTM!$C$3:$C$50,0)-1,0)="Frio"),23.263,0)))</f>
        <v>0</v>
      </c>
      <c r="AH478" s="216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IF($F479="",0,IF(AND($G479="Dnit",OFFSET(DTM!$B$3,MATCH($F479,DTM!$C$3:$C$50,0)-1,0)="Quente"),25.847,IF(AND($G479="Dnit",OFFSET(DTM!$B$3,MATCH($F479,DTM!$C$3:$C$50,0)-1,0)="Frio"),23.263,0)))</f>
        <v>0</v>
      </c>
      <c r="T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IF($F479="",0,IF(AND($G479="Dnit",OFFSET(DTM!$B$3,MATCH($F479,DTM!$C$3:$C$50,0)-1,0)="Quente"),25.847,IF(AND($G479="Dnit",OFFSET(DTM!$B$3,MATCH($F479,DTM!$C$3:$C$50,0)-1,0)="Frio"),23.263,0)))</f>
        <v>0</v>
      </c>
      <c r="AA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IF($F479="",0,IF(AND($G479="Dnit",OFFSET(DTM!$B$3,MATCH($F479,DTM!$C$3:$C$50,0)-1,0)="Quente"),25.847,IF(AND($G479="Dnit",OFFSET(DTM!$B$3,MATCH($F479,DTM!$C$3:$C$50,0)-1,0)="Frio"),23.263,0)))</f>
        <v>0</v>
      </c>
      <c r="AH479" s="216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IF($F480="",0,IF(AND($G480="Dnit",OFFSET(DTM!$B$3,MATCH($F480,DTM!$C$3:$C$50,0)-1,0)="Quente"),25.847,IF(AND($G480="Dnit",OFFSET(DTM!$B$3,MATCH($F480,DTM!$C$3:$C$50,0)-1,0)="Frio"),23.263,0)))</f>
        <v>0</v>
      </c>
      <c r="T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IF($F480="",0,IF(AND($G480="Dnit",OFFSET(DTM!$B$3,MATCH($F480,DTM!$C$3:$C$50,0)-1,0)="Quente"),25.847,IF(AND($G480="Dnit",OFFSET(DTM!$B$3,MATCH($F480,DTM!$C$3:$C$50,0)-1,0)="Frio"),23.263,0)))</f>
        <v>0</v>
      </c>
      <c r="AA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IF($F480="",0,IF(AND($G480="Dnit",OFFSET(DTM!$B$3,MATCH($F480,DTM!$C$3:$C$50,0)-1,0)="Quente"),25.847,IF(AND($G480="Dnit",OFFSET(DTM!$B$3,MATCH($F480,DTM!$C$3:$C$50,0)-1,0)="Frio"),23.263,0)))</f>
        <v>0</v>
      </c>
      <c r="AH480" s="216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IF($F481="",0,IF(AND($G481="Dnit",OFFSET(DTM!$B$3,MATCH($F481,DTM!$C$3:$C$50,0)-1,0)="Quente"),25.847,IF(AND($G481="Dnit",OFFSET(DTM!$B$3,MATCH($F481,DTM!$C$3:$C$50,0)-1,0)="Frio"),23.263,0)))</f>
        <v>0</v>
      </c>
      <c r="T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IF($F481="",0,IF(AND($G481="Dnit",OFFSET(DTM!$B$3,MATCH($F481,DTM!$C$3:$C$50,0)-1,0)="Quente"),25.847,IF(AND($G481="Dnit",OFFSET(DTM!$B$3,MATCH($F481,DTM!$C$3:$C$50,0)-1,0)="Frio"),23.263,0)))</f>
        <v>0</v>
      </c>
      <c r="AA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IF($F481="",0,IF(AND($G481="Dnit",OFFSET(DTM!$B$3,MATCH($F481,DTM!$C$3:$C$50,0)-1,0)="Quente"),25.847,IF(AND($G481="Dnit",OFFSET(DTM!$B$3,MATCH($F481,DTM!$C$3:$C$50,0)-1,0)="Frio"),23.263,0)))</f>
        <v>0</v>
      </c>
      <c r="AH481" s="216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IF($F482="",0,IF(AND($G482="Dnit",OFFSET(DTM!$B$3,MATCH($F482,DTM!$C$3:$C$50,0)-1,0)="Quente"),25.847,IF(AND($G482="Dnit",OFFSET(DTM!$B$3,MATCH($F482,DTM!$C$3:$C$50,0)-1,0)="Frio"),23.263,0)))</f>
        <v>0</v>
      </c>
      <c r="T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IF($F482="",0,IF(AND($G482="Dnit",OFFSET(DTM!$B$3,MATCH($F482,DTM!$C$3:$C$50,0)-1,0)="Quente"),25.847,IF(AND($G482="Dnit",OFFSET(DTM!$B$3,MATCH($F482,DTM!$C$3:$C$50,0)-1,0)="Frio"),23.263,0)))</f>
        <v>0</v>
      </c>
      <c r="AA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IF($F482="",0,IF(AND($G482="Dnit",OFFSET(DTM!$B$3,MATCH($F482,DTM!$C$3:$C$50,0)-1,0)="Quente"),25.847,IF(AND($G482="Dnit",OFFSET(DTM!$B$3,MATCH($F482,DTM!$C$3:$C$50,0)-1,0)="Frio"),23.263,0)))</f>
        <v>0</v>
      </c>
      <c r="AH482" s="216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IF($F483="",0,IF(AND($G483="Dnit",OFFSET(DTM!$B$3,MATCH($F483,DTM!$C$3:$C$50,0)-1,0)="Quente"),25.847,IF(AND($G483="Dnit",OFFSET(DTM!$B$3,MATCH($F483,DTM!$C$3:$C$50,0)-1,0)="Frio"),23.263,0)))</f>
        <v>0</v>
      </c>
      <c r="T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IF($F483="",0,IF(AND($G483="Dnit",OFFSET(DTM!$B$3,MATCH($F483,DTM!$C$3:$C$50,0)-1,0)="Quente"),25.847,IF(AND($G483="Dnit",OFFSET(DTM!$B$3,MATCH($F483,DTM!$C$3:$C$50,0)-1,0)="Frio"),23.263,0)))</f>
        <v>0</v>
      </c>
      <c r="AA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IF($F483="",0,IF(AND($G483="Dnit",OFFSET(DTM!$B$3,MATCH($F483,DTM!$C$3:$C$50,0)-1,0)="Quente"),25.847,IF(AND($G483="Dnit",OFFSET(DTM!$B$3,MATCH($F483,DTM!$C$3:$C$50,0)-1,0)="Frio"),23.263,0)))</f>
        <v>0</v>
      </c>
      <c r="AH483" s="216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IF($F484="",0,IF(AND($G484="Dnit",OFFSET(DTM!$B$3,MATCH($F484,DTM!$C$3:$C$50,0)-1,0)="Quente"),25.847,IF(AND($G484="Dnit",OFFSET(DTM!$B$3,MATCH($F484,DTM!$C$3:$C$50,0)-1,0)="Frio"),23.263,0)))</f>
        <v>0</v>
      </c>
      <c r="T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IF($F484="",0,IF(AND($G484="Dnit",OFFSET(DTM!$B$3,MATCH($F484,DTM!$C$3:$C$50,0)-1,0)="Quente"),25.847,IF(AND($G484="Dnit",OFFSET(DTM!$B$3,MATCH($F484,DTM!$C$3:$C$50,0)-1,0)="Frio"),23.263,0)))</f>
        <v>0</v>
      </c>
      <c r="AA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IF($F484="",0,IF(AND($G484="Dnit",OFFSET(DTM!$B$3,MATCH($F484,DTM!$C$3:$C$50,0)-1,0)="Quente"),25.847,IF(AND($G484="Dnit",OFFSET(DTM!$B$3,MATCH($F484,DTM!$C$3:$C$50,0)-1,0)="Frio"),23.263,0)))</f>
        <v>0</v>
      </c>
      <c r="AH484" s="216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IF($F508="",0,IF(AND($G508="Dnit",OFFSET(DTM!$B$3,MATCH($F508,DTM!$C$3:$C$50,0)-1,0)="Quente"),25.847,IF(AND($G508="Dnit",OFFSET(DTM!$B$3,MATCH($F508,DTM!$C$3:$C$50,0)-1,0)="Frio"),23.263,0)))</f>
        <v>0</v>
      </c>
      <c r="T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88.297172985000003</v>
      </c>
      <c r="V508" s="216"/>
      <c r="W508" s="232">
        <f t="shared" ref="W508:W529" si="55">IFERROR(U508*$P508,"")</f>
        <v>88.297172985000003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IF($F508="",0,IF(AND($G508="Dnit",OFFSET(DTM!$B$3,MATCH($F508,DTM!$C$3:$C$50,0)-1,0)="Quente"),25.847,IF(AND($G508="Dnit",OFFSET(DTM!$B$3,MATCH($F508,DTM!$C$3:$C$50,0)-1,0)="Frio"),23.263,0)))</f>
        <v>0</v>
      </c>
      <c r="AA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IF($F508="",0,IF(AND($G508="Dnit",OFFSET(DTM!$B$3,MATCH($F508,DTM!$C$3:$C$50,0)-1,0)="Quente"),25.847,IF(AND($G508="Dnit",OFFSET(DTM!$B$3,MATCH($F508,DTM!$C$3:$C$50,0)-1,0)="Frio"),23.263,0)))</f>
        <v>0</v>
      </c>
      <c r="AH508" s="216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IF($F509="",0,IF(AND($G509="Dnit",OFFSET(DTM!$B$3,MATCH($F509,DTM!$C$3:$C$50,0)-1,0)="Quente"),25.847,IF(AND($G509="Dnit",OFFSET(DTM!$B$3,MATCH($F509,DTM!$C$3:$C$50,0)-1,0)="Frio"),23.263,0)))</f>
        <v>0</v>
      </c>
      <c r="T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IF($F509="",0,IF(AND($G509="Dnit",OFFSET(DTM!$B$3,MATCH($F509,DTM!$C$3:$C$50,0)-1,0)="Quente"),25.847,IF(AND($G509="Dnit",OFFSET(DTM!$B$3,MATCH($F509,DTM!$C$3:$C$50,0)-1,0)="Frio"),23.263,0)))</f>
        <v>0</v>
      </c>
      <c r="AA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IF($F509="",0,IF(AND($G509="Dnit",OFFSET(DTM!$B$3,MATCH($F509,DTM!$C$3:$C$50,0)-1,0)="Quente"),25.847,IF(AND($G509="Dnit",OFFSET(DTM!$B$3,MATCH($F509,DTM!$C$3:$C$50,0)-1,0)="Frio"),23.263,0)))</f>
        <v>0</v>
      </c>
      <c r="AH509" s="216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IF($F510="",0,IF(AND($G510="Dnit",OFFSET(DTM!$B$3,MATCH($F510,DTM!$C$3:$C$50,0)-1,0)="Quente"),25.847,IF(AND($G510="Dnit",OFFSET(DTM!$B$3,MATCH($F510,DTM!$C$3:$C$50,0)-1,0)="Frio"),23.263,0)))</f>
        <v>0</v>
      </c>
      <c r="T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IF($F510="",0,IF(AND($G510="Dnit",OFFSET(DTM!$B$3,MATCH($F510,DTM!$C$3:$C$50,0)-1,0)="Quente"),25.847,IF(AND($G510="Dnit",OFFSET(DTM!$B$3,MATCH($F510,DTM!$C$3:$C$50,0)-1,0)="Frio"),23.263,0)))</f>
        <v>0</v>
      </c>
      <c r="AA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IF($F510="",0,IF(AND($G510="Dnit",OFFSET(DTM!$B$3,MATCH($F510,DTM!$C$3:$C$50,0)-1,0)="Quente"),25.847,IF(AND($G510="Dnit",OFFSET(DTM!$B$3,MATCH($F510,DTM!$C$3:$C$50,0)-1,0)="Frio"),23.263,0)))</f>
        <v>0</v>
      </c>
      <c r="AH510" s="216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IF($F511="",0,IF(AND($G511="Dnit",OFFSET(DTM!$B$3,MATCH($F511,DTM!$C$3:$C$50,0)-1,0)="Quente"),25.847,IF(AND($G511="Dnit",OFFSET(DTM!$B$3,MATCH($F511,DTM!$C$3:$C$50,0)-1,0)="Frio"),23.263,0)))</f>
        <v>0</v>
      </c>
      <c r="T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IF($F511="",0,IF(AND($G511="Dnit",OFFSET(DTM!$B$3,MATCH($F511,DTM!$C$3:$C$50,0)-1,0)="Quente"),25.847,IF(AND($G511="Dnit",OFFSET(DTM!$B$3,MATCH($F511,DTM!$C$3:$C$50,0)-1,0)="Frio"),23.263,0)))</f>
        <v>0</v>
      </c>
      <c r="AA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IF($F511="",0,IF(AND($G511="Dnit",OFFSET(DTM!$B$3,MATCH($F511,DTM!$C$3:$C$50,0)-1,0)="Quente"),25.847,IF(AND($G511="Dnit",OFFSET(DTM!$B$3,MATCH($F511,DTM!$C$3:$C$50,0)-1,0)="Frio"),23.263,0)))</f>
        <v>0</v>
      </c>
      <c r="AH511" s="216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IF($F512="",0,IF(AND($G512="Dnit",OFFSET(DTM!$B$3,MATCH($F512,DTM!$C$3:$C$50,0)-1,0)="Quente"),25.847,IF(AND($G512="Dnit",OFFSET(DTM!$B$3,MATCH($F512,DTM!$C$3:$C$50,0)-1,0)="Frio"),23.263,0)))</f>
        <v>0</v>
      </c>
      <c r="T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IF($F512="",0,IF(AND($G512="Dnit",OFFSET(DTM!$B$3,MATCH($F512,DTM!$C$3:$C$50,0)-1,0)="Quente"),25.847,IF(AND($G512="Dnit",OFFSET(DTM!$B$3,MATCH($F512,DTM!$C$3:$C$50,0)-1,0)="Frio"),23.263,0)))</f>
        <v>0</v>
      </c>
      <c r="AA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IF($F512="",0,IF(AND($G512="Dnit",OFFSET(DTM!$B$3,MATCH($F512,DTM!$C$3:$C$50,0)-1,0)="Quente"),25.847,IF(AND($G512="Dnit",OFFSET(DTM!$B$3,MATCH($F512,DTM!$C$3:$C$50,0)-1,0)="Frio"),23.263,0)))</f>
        <v>0</v>
      </c>
      <c r="AH512" s="216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IF($F513="",0,IF(AND($G513="Dnit",OFFSET(DTM!$B$3,MATCH($F513,DTM!$C$3:$C$50,0)-1,0)="Quente"),25.847,IF(AND($G513="Dnit",OFFSET(DTM!$B$3,MATCH($F513,DTM!$C$3:$C$50,0)-1,0)="Frio"),23.263,0)))</f>
        <v>0</v>
      </c>
      <c r="T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IF($F513="",0,IF(AND($G513="Dnit",OFFSET(DTM!$B$3,MATCH($F513,DTM!$C$3:$C$50,0)-1,0)="Quente"),25.847,IF(AND($G513="Dnit",OFFSET(DTM!$B$3,MATCH($F513,DTM!$C$3:$C$50,0)-1,0)="Frio"),23.263,0)))</f>
        <v>0</v>
      </c>
      <c r="AA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IF($F513="",0,IF(AND($G513="Dnit",OFFSET(DTM!$B$3,MATCH($F513,DTM!$C$3:$C$50,0)-1,0)="Quente"),25.847,IF(AND($G513="Dnit",OFFSET(DTM!$B$3,MATCH($F513,DTM!$C$3:$C$50,0)-1,0)="Frio"),23.263,0)))</f>
        <v>0</v>
      </c>
      <c r="AH513" s="216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IF($F514="",0,IF(AND($G514="Dnit",OFFSET(DTM!$B$3,MATCH($F514,DTM!$C$3:$C$50,0)-1,0)="Quente"),25.847,IF(AND($G514="Dnit",OFFSET(DTM!$B$3,MATCH($F514,DTM!$C$3:$C$50,0)-1,0)="Frio"),23.263,0)))</f>
        <v>0</v>
      </c>
      <c r="T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IF($F514="",0,IF(AND($G514="Dnit",OFFSET(DTM!$B$3,MATCH($F514,DTM!$C$3:$C$50,0)-1,0)="Quente"),25.847,IF(AND($G514="Dnit",OFFSET(DTM!$B$3,MATCH($F514,DTM!$C$3:$C$50,0)-1,0)="Frio"),23.263,0)))</f>
        <v>0</v>
      </c>
      <c r="AA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IF($F514="",0,IF(AND($G514="Dnit",OFFSET(DTM!$B$3,MATCH($F514,DTM!$C$3:$C$50,0)-1,0)="Quente"),25.847,IF(AND($G514="Dnit",OFFSET(DTM!$B$3,MATCH($F514,DTM!$C$3:$C$50,0)-1,0)="Frio"),23.263,0)))</f>
        <v>0</v>
      </c>
      <c r="AH514" s="216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IF($F515="",0,IF(AND($G515="Dnit",OFFSET(DTM!$B$3,MATCH($F515,DTM!$C$3:$C$50,0)-1,0)="Quente"),25.847,IF(AND($G515="Dnit",OFFSET(DTM!$B$3,MATCH($F515,DTM!$C$3:$C$50,0)-1,0)="Frio"),23.263,0)))</f>
        <v>0</v>
      </c>
      <c r="T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IF($F515="",0,IF(AND($G515="Dnit",OFFSET(DTM!$B$3,MATCH($F515,DTM!$C$3:$C$50,0)-1,0)="Quente"),25.847,IF(AND($G515="Dnit",OFFSET(DTM!$B$3,MATCH($F515,DTM!$C$3:$C$50,0)-1,0)="Frio"),23.263,0)))</f>
        <v>0</v>
      </c>
      <c r="AA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IF($F515="",0,IF(AND($G515="Dnit",OFFSET(DTM!$B$3,MATCH($F515,DTM!$C$3:$C$50,0)-1,0)="Quente"),25.847,IF(AND($G515="Dnit",OFFSET(DTM!$B$3,MATCH($F515,DTM!$C$3:$C$50,0)-1,0)="Frio"),23.263,0)))</f>
        <v>0</v>
      </c>
      <c r="AH515" s="216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IF($F516="",0,IF(AND($G516="Dnit",OFFSET(DTM!$B$3,MATCH($F516,DTM!$C$3:$C$50,0)-1,0)="Quente"),25.847,IF(AND($G516="Dnit",OFFSET(DTM!$B$3,MATCH($F516,DTM!$C$3:$C$50,0)-1,0)="Frio"),23.263,0)))</f>
        <v>0</v>
      </c>
      <c r="T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IF($F516="",0,IF(AND($G516="Dnit",OFFSET(DTM!$B$3,MATCH($F516,DTM!$C$3:$C$50,0)-1,0)="Quente"),25.847,IF(AND($G516="Dnit",OFFSET(DTM!$B$3,MATCH($F516,DTM!$C$3:$C$50,0)-1,0)="Frio"),23.263,0)))</f>
        <v>0</v>
      </c>
      <c r="AA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IF($F516="",0,IF(AND($G516="Dnit",OFFSET(DTM!$B$3,MATCH($F516,DTM!$C$3:$C$50,0)-1,0)="Quente"),25.847,IF(AND($G516="Dnit",OFFSET(DTM!$B$3,MATCH($F516,DTM!$C$3:$C$50,0)-1,0)="Frio"),23.263,0)))</f>
        <v>0</v>
      </c>
      <c r="AH516" s="216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IF($F517="",0,IF(AND($G517="Dnit",OFFSET(DTM!$B$3,MATCH($F517,DTM!$C$3:$C$50,0)-1,0)="Quente"),25.847,IF(AND($G517="Dnit",OFFSET(DTM!$B$3,MATCH($F517,DTM!$C$3:$C$50,0)-1,0)="Frio"),23.263,0)))</f>
        <v>0</v>
      </c>
      <c r="T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IF($F517="",0,IF(AND($G517="Dnit",OFFSET(DTM!$B$3,MATCH($F517,DTM!$C$3:$C$50,0)-1,0)="Quente"),25.847,IF(AND($G517="Dnit",OFFSET(DTM!$B$3,MATCH($F517,DTM!$C$3:$C$50,0)-1,0)="Frio"),23.263,0)))</f>
        <v>0</v>
      </c>
      <c r="AA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IF($F517="",0,IF(AND($G517="Dnit",OFFSET(DTM!$B$3,MATCH($F517,DTM!$C$3:$C$50,0)-1,0)="Quente"),25.847,IF(AND($G517="Dnit",OFFSET(DTM!$B$3,MATCH($F517,DTM!$C$3:$C$50,0)-1,0)="Frio"),23.263,0)))</f>
        <v>0</v>
      </c>
      <c r="AH517" s="216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IF($F518="",0,IF(AND($G518="Dnit",OFFSET(DTM!$B$3,MATCH($F518,DTM!$C$3:$C$50,0)-1,0)="Quente"),25.847,IF(AND($G518="Dnit",OFFSET(DTM!$B$3,MATCH($F518,DTM!$C$3:$C$50,0)-1,0)="Frio"),23.263,0)))</f>
        <v>0</v>
      </c>
      <c r="T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IF($F518="",0,IF(AND($G518="Dnit",OFFSET(DTM!$B$3,MATCH($F518,DTM!$C$3:$C$50,0)-1,0)="Quente"),25.847,IF(AND($G518="Dnit",OFFSET(DTM!$B$3,MATCH($F518,DTM!$C$3:$C$50,0)-1,0)="Frio"),23.263,0)))</f>
        <v>0</v>
      </c>
      <c r="AA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IF($F518="",0,IF(AND($G518="Dnit",OFFSET(DTM!$B$3,MATCH($F518,DTM!$C$3:$C$50,0)-1,0)="Quente"),25.847,IF(AND($G518="Dnit",OFFSET(DTM!$B$3,MATCH($F518,DTM!$C$3:$C$50,0)-1,0)="Frio"),23.263,0)))</f>
        <v>0</v>
      </c>
      <c r="AH518" s="216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IF($F519="",0,IF(AND($G519="Dnit",OFFSET(DTM!$B$3,MATCH($F519,DTM!$C$3:$C$50,0)-1,0)="Quente"),25.847,IF(AND($G519="Dnit",OFFSET(DTM!$B$3,MATCH($F519,DTM!$C$3:$C$50,0)-1,0)="Frio"),23.263,0)))</f>
        <v>0</v>
      </c>
      <c r="T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IF($F519="",0,IF(AND($G519="Dnit",OFFSET(DTM!$B$3,MATCH($F519,DTM!$C$3:$C$50,0)-1,0)="Quente"),25.847,IF(AND($G519="Dnit",OFFSET(DTM!$B$3,MATCH($F519,DTM!$C$3:$C$50,0)-1,0)="Frio"),23.263,0)))</f>
        <v>0</v>
      </c>
      <c r="AA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IF($F519="",0,IF(AND($G519="Dnit",OFFSET(DTM!$B$3,MATCH($F519,DTM!$C$3:$C$50,0)-1,0)="Quente"),25.847,IF(AND($G519="Dnit",OFFSET(DTM!$B$3,MATCH($F519,DTM!$C$3:$C$50,0)-1,0)="Frio"),23.263,0)))</f>
        <v>0</v>
      </c>
      <c r="AH519" s="216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IF($F520="",0,IF(AND($G520="Dnit",OFFSET(DTM!$B$3,MATCH($F520,DTM!$C$3:$C$50,0)-1,0)="Quente"),25.847,IF(AND($G520="Dnit",OFFSET(DTM!$B$3,MATCH($F520,DTM!$C$3:$C$50,0)-1,0)="Frio"),23.263,0)))</f>
        <v>0</v>
      </c>
      <c r="T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IF($F520="",0,IF(AND($G520="Dnit",OFFSET(DTM!$B$3,MATCH($F520,DTM!$C$3:$C$50,0)-1,0)="Quente"),25.847,IF(AND($G520="Dnit",OFFSET(DTM!$B$3,MATCH($F520,DTM!$C$3:$C$50,0)-1,0)="Frio"),23.263,0)))</f>
        <v>0</v>
      </c>
      <c r="AA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IF($F520="",0,IF(AND($G520="Dnit",OFFSET(DTM!$B$3,MATCH($F520,DTM!$C$3:$C$50,0)-1,0)="Quente"),25.847,IF(AND($G520="Dnit",OFFSET(DTM!$B$3,MATCH($F520,DTM!$C$3:$C$50,0)-1,0)="Frio"),23.263,0)))</f>
        <v>0</v>
      </c>
      <c r="AH520" s="216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IF($F521="",0,IF(AND($G521="Dnit",OFFSET(DTM!$B$3,MATCH($F521,DTM!$C$3:$C$50,0)-1,0)="Quente"),25.847,IF(AND($G521="Dnit",OFFSET(DTM!$B$3,MATCH($F521,DTM!$C$3:$C$50,0)-1,0)="Frio"),23.263,0)))</f>
        <v>0</v>
      </c>
      <c r="T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IF($F521="",0,IF(AND($G521="Dnit",OFFSET(DTM!$B$3,MATCH($F521,DTM!$C$3:$C$50,0)-1,0)="Quente"),25.847,IF(AND($G521="Dnit",OFFSET(DTM!$B$3,MATCH($F521,DTM!$C$3:$C$50,0)-1,0)="Frio"),23.263,0)))</f>
        <v>0</v>
      </c>
      <c r="AA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IF($F521="",0,IF(AND($G521="Dnit",OFFSET(DTM!$B$3,MATCH($F521,DTM!$C$3:$C$50,0)-1,0)="Quente"),25.847,IF(AND($G521="Dnit",OFFSET(DTM!$B$3,MATCH($F521,DTM!$C$3:$C$50,0)-1,0)="Frio"),23.263,0)))</f>
        <v>0</v>
      </c>
      <c r="AH521" s="216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IF($F522="",0,IF(AND($G522="Dnit",OFFSET(DTM!$B$3,MATCH($F522,DTM!$C$3:$C$50,0)-1,0)="Quente"),25.847,IF(AND($G522="Dnit",OFFSET(DTM!$B$3,MATCH($F522,DTM!$C$3:$C$50,0)-1,0)="Frio"),23.263,0)))</f>
        <v>0</v>
      </c>
      <c r="T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IF($F522="",0,IF(AND($G522="Dnit",OFFSET(DTM!$B$3,MATCH($F522,DTM!$C$3:$C$50,0)-1,0)="Quente"),25.847,IF(AND($G522="Dnit",OFFSET(DTM!$B$3,MATCH($F522,DTM!$C$3:$C$50,0)-1,0)="Frio"),23.263,0)))</f>
        <v>0</v>
      </c>
      <c r="AA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IF($F522="",0,IF(AND($G522="Dnit",OFFSET(DTM!$B$3,MATCH($F522,DTM!$C$3:$C$50,0)-1,0)="Quente"),25.847,IF(AND($G522="Dnit",OFFSET(DTM!$B$3,MATCH($F522,DTM!$C$3:$C$50,0)-1,0)="Frio"),23.263,0)))</f>
        <v>0</v>
      </c>
      <c r="AH522" s="216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IF($F523="",0,IF(AND($G523="Dnit",OFFSET(DTM!$B$3,MATCH($F523,DTM!$C$3:$C$50,0)-1,0)="Quente"),25.847,IF(AND($G523="Dnit",OFFSET(DTM!$B$3,MATCH($F523,DTM!$C$3:$C$50,0)-1,0)="Frio"),23.263,0)))</f>
        <v>0</v>
      </c>
      <c r="T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IF($F523="",0,IF(AND($G523="Dnit",OFFSET(DTM!$B$3,MATCH($F523,DTM!$C$3:$C$50,0)-1,0)="Quente"),25.847,IF(AND($G523="Dnit",OFFSET(DTM!$B$3,MATCH($F523,DTM!$C$3:$C$50,0)-1,0)="Frio"),23.263,0)))</f>
        <v>0</v>
      </c>
      <c r="AA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IF($F523="",0,IF(AND($G523="Dnit",OFFSET(DTM!$B$3,MATCH($F523,DTM!$C$3:$C$50,0)-1,0)="Quente"),25.847,IF(AND($G523="Dnit",OFFSET(DTM!$B$3,MATCH($F523,DTM!$C$3:$C$50,0)-1,0)="Frio"),23.263,0)))</f>
        <v>0</v>
      </c>
      <c r="AH523" s="216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IF($F524="",0,IF(AND($G524="Dnit",OFFSET(DTM!$B$3,MATCH($F524,DTM!$C$3:$C$50,0)-1,0)="Quente"),25.847,IF(AND($G524="Dnit",OFFSET(DTM!$B$3,MATCH($F524,DTM!$C$3:$C$50,0)-1,0)="Frio"),23.263,0)))</f>
        <v>0</v>
      </c>
      <c r="T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IF($F524="",0,IF(AND($G524="Dnit",OFFSET(DTM!$B$3,MATCH($F524,DTM!$C$3:$C$50,0)-1,0)="Quente"),25.847,IF(AND($G524="Dnit",OFFSET(DTM!$B$3,MATCH($F524,DTM!$C$3:$C$50,0)-1,0)="Frio"),23.263,0)))</f>
        <v>0</v>
      </c>
      <c r="AA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IF($F524="",0,IF(AND($G524="Dnit",OFFSET(DTM!$B$3,MATCH($F524,DTM!$C$3:$C$50,0)-1,0)="Quente"),25.847,IF(AND($G524="Dnit",OFFSET(DTM!$B$3,MATCH($F524,DTM!$C$3:$C$50,0)-1,0)="Frio"),23.263,0)))</f>
        <v>0</v>
      </c>
      <c r="AH524" s="216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IF($F525="",0,IF(AND($G525="Dnit",OFFSET(DTM!$B$3,MATCH($F525,DTM!$C$3:$C$50,0)-1,0)="Quente"),25.847,IF(AND($G525="Dnit",OFFSET(DTM!$B$3,MATCH($F525,DTM!$C$3:$C$50,0)-1,0)="Frio"),23.263,0)))</f>
        <v>0</v>
      </c>
      <c r="T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IF($F525="",0,IF(AND($G525="Dnit",OFFSET(DTM!$B$3,MATCH($F525,DTM!$C$3:$C$50,0)-1,0)="Quente"),25.847,IF(AND($G525="Dnit",OFFSET(DTM!$B$3,MATCH($F525,DTM!$C$3:$C$50,0)-1,0)="Frio"),23.263,0)))</f>
        <v>0</v>
      </c>
      <c r="AA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IF($F525="",0,IF(AND($G525="Dnit",OFFSET(DTM!$B$3,MATCH($F525,DTM!$C$3:$C$50,0)-1,0)="Quente"),25.847,IF(AND($G525="Dnit",OFFSET(DTM!$B$3,MATCH($F525,DTM!$C$3:$C$50,0)-1,0)="Frio"),23.263,0)))</f>
        <v>0</v>
      </c>
      <c r="AH525" s="216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IF($F526="",0,IF(AND($G526="Dnit",OFFSET(DTM!$B$3,MATCH($F526,DTM!$C$3:$C$50,0)-1,0)="Quente"),25.847,IF(AND($G526="Dnit",OFFSET(DTM!$B$3,MATCH($F526,DTM!$C$3:$C$50,0)-1,0)="Frio"),23.263,0)))</f>
        <v>0</v>
      </c>
      <c r="T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IF($F526="",0,IF(AND($G526="Dnit",OFFSET(DTM!$B$3,MATCH($F526,DTM!$C$3:$C$50,0)-1,0)="Quente"),25.847,IF(AND($G526="Dnit",OFFSET(DTM!$B$3,MATCH($F526,DTM!$C$3:$C$50,0)-1,0)="Frio"),23.263,0)))</f>
        <v>0</v>
      </c>
      <c r="AA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IF($F526="",0,IF(AND($G526="Dnit",OFFSET(DTM!$B$3,MATCH($F526,DTM!$C$3:$C$50,0)-1,0)="Quente"),25.847,IF(AND($G526="Dnit",OFFSET(DTM!$B$3,MATCH($F526,DTM!$C$3:$C$50,0)-1,0)="Frio"),23.263,0)))</f>
        <v>0</v>
      </c>
      <c r="AH526" s="216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IF($F527="",0,IF(AND($G527="Dnit",OFFSET(DTM!$B$3,MATCH($F527,DTM!$C$3:$C$50,0)-1,0)="Quente"),25.847,IF(AND($G527="Dnit",OFFSET(DTM!$B$3,MATCH($F527,DTM!$C$3:$C$50,0)-1,0)="Frio"),23.263,0)))</f>
        <v>0</v>
      </c>
      <c r="T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IF($F527="",0,IF(AND($G527="Dnit",OFFSET(DTM!$B$3,MATCH($F527,DTM!$C$3:$C$50,0)-1,0)="Quente"),25.847,IF(AND($G527="Dnit",OFFSET(DTM!$B$3,MATCH($F527,DTM!$C$3:$C$50,0)-1,0)="Frio"),23.263,0)))</f>
        <v>0</v>
      </c>
      <c r="AA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IF($F527="",0,IF(AND($G527="Dnit",OFFSET(DTM!$B$3,MATCH($F527,DTM!$C$3:$C$50,0)-1,0)="Quente"),25.847,IF(AND($G527="Dnit",OFFSET(DTM!$B$3,MATCH($F527,DTM!$C$3:$C$50,0)-1,0)="Frio"),23.263,0)))</f>
        <v>0</v>
      </c>
      <c r="AH527" s="216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IF($F528="",0,IF(AND($G528="Dnit",OFFSET(DTM!$B$3,MATCH($F528,DTM!$C$3:$C$50,0)-1,0)="Quente"),25.847,IF(AND($G528="Dnit",OFFSET(DTM!$B$3,MATCH($F528,DTM!$C$3:$C$50,0)-1,0)="Frio"),23.263,0)))</f>
        <v>0</v>
      </c>
      <c r="T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IF($F528="",0,IF(AND($G528="Dnit",OFFSET(DTM!$B$3,MATCH($F528,DTM!$C$3:$C$50,0)-1,0)="Quente"),25.847,IF(AND($G528="Dnit",OFFSET(DTM!$B$3,MATCH($F528,DTM!$C$3:$C$50,0)-1,0)="Frio"),23.263,0)))</f>
        <v>0</v>
      </c>
      <c r="AA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IF($F528="",0,IF(AND($G528="Dnit",OFFSET(DTM!$B$3,MATCH($F528,DTM!$C$3:$C$50,0)-1,0)="Quente"),25.847,IF(AND($G528="Dnit",OFFSET(DTM!$B$3,MATCH($F528,DTM!$C$3:$C$50,0)-1,0)="Frio"),23.263,0)))</f>
        <v>0</v>
      </c>
      <c r="AH528" s="216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IF($F529="",0,IF(AND($G529="Dnit",OFFSET(DTM!$B$3,MATCH($F529,DTM!$C$3:$C$50,0)-1,0)="Quente"),25.847,IF(AND($G529="Dnit",OFFSET(DTM!$B$3,MATCH($F529,DTM!$C$3:$C$50,0)-1,0)="Frio"),23.263,0)))</f>
        <v>0</v>
      </c>
      <c r="T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IF($F529="",0,IF(AND($G529="Dnit",OFFSET(DTM!$B$3,MATCH($F529,DTM!$C$3:$C$50,0)-1,0)="Quente"),25.847,IF(AND($G529="Dnit",OFFSET(DTM!$B$3,MATCH($F529,DTM!$C$3:$C$50,0)-1,0)="Frio"),23.263,0)))</f>
        <v>0</v>
      </c>
      <c r="AA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IF($F529="",0,IF(AND($G529="Dnit",OFFSET(DTM!$B$3,MATCH($F529,DTM!$C$3:$C$50,0)-1,0)="Quente"),25.847,IF(AND($G529="Dnit",OFFSET(DTM!$B$3,MATCH($F529,DTM!$C$3:$C$50,0)-1,0)="Frio"),23.263,0)))</f>
        <v>0</v>
      </c>
      <c r="AH529" s="216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88.297172985000003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1.7659434597000001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90.0631164447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IF($F553="",0,IF(AND($G553="Dnit",OFFSET(DTM!$B$3,MATCH($F553,DTM!$C$3:$C$50,0)-1,0)="Quente"),25.847,IF(AND($G553="Dnit",OFFSET(DTM!$B$3,MATCH($F553,DTM!$C$3:$C$50,0)-1,0)="Frio"),23.263,0)))</f>
        <v>0</v>
      </c>
      <c r="T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25.806750130000001</v>
      </c>
      <c r="V553" s="216"/>
      <c r="W553" s="232">
        <f t="shared" ref="W553:W574" si="60">IFERROR(U553*$P553,"")</f>
        <v>25.806750130000001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IF($F553="",0,IF(AND($G553="Dnit",OFFSET(DTM!$B$3,MATCH($F553,DTM!$C$3:$C$50,0)-1,0)="Quente"),25.847,IF(AND($G553="Dnit",OFFSET(DTM!$B$3,MATCH($F553,DTM!$C$3:$C$50,0)-1,0)="Frio"),23.263,0)))</f>
        <v>0</v>
      </c>
      <c r="AA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IF($F553="",0,IF(AND($G553="Dnit",OFFSET(DTM!$B$3,MATCH($F553,DTM!$C$3:$C$50,0)-1,0)="Quente"),25.847,IF(AND($G553="Dnit",OFFSET(DTM!$B$3,MATCH($F553,DTM!$C$3:$C$50,0)-1,0)="Frio"),23.263,0)))</f>
        <v>0</v>
      </c>
      <c r="AH553" s="216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IF($F554="",0,IF(AND($G554="Dnit",OFFSET(DTM!$B$3,MATCH($F554,DTM!$C$3:$C$50,0)-1,0)="Quente"),25.847,IF(AND($G554="Dnit",OFFSET(DTM!$B$3,MATCH($F554,DTM!$C$3:$C$50,0)-1,0)="Frio"),23.263,0)))</f>
        <v>0</v>
      </c>
      <c r="T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IF($F554="",0,IF(AND($G554="Dnit",OFFSET(DTM!$B$3,MATCH($F554,DTM!$C$3:$C$50,0)-1,0)="Quente"),25.847,IF(AND($G554="Dnit",OFFSET(DTM!$B$3,MATCH($F554,DTM!$C$3:$C$50,0)-1,0)="Frio"),23.263,0)))</f>
        <v>0</v>
      </c>
      <c r="AA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IF($F554="",0,IF(AND($G554="Dnit",OFFSET(DTM!$B$3,MATCH($F554,DTM!$C$3:$C$50,0)-1,0)="Quente"),25.847,IF(AND($G554="Dnit",OFFSET(DTM!$B$3,MATCH($F554,DTM!$C$3:$C$50,0)-1,0)="Frio"),23.263,0)))</f>
        <v>0</v>
      </c>
      <c r="AH554" s="216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IF($F555="",0,IF(AND($G555="Dnit",OFFSET(DTM!$B$3,MATCH($F555,DTM!$C$3:$C$50,0)-1,0)="Quente"),25.847,IF(AND($G555="Dnit",OFFSET(DTM!$B$3,MATCH($F555,DTM!$C$3:$C$50,0)-1,0)="Frio"),23.263,0)))</f>
        <v>0</v>
      </c>
      <c r="T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IF($F555="",0,IF(AND($G555="Dnit",OFFSET(DTM!$B$3,MATCH($F555,DTM!$C$3:$C$50,0)-1,0)="Quente"),25.847,IF(AND($G555="Dnit",OFFSET(DTM!$B$3,MATCH($F555,DTM!$C$3:$C$50,0)-1,0)="Frio"),23.263,0)))</f>
        <v>0</v>
      </c>
      <c r="AA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IF($F555="",0,IF(AND($G555="Dnit",OFFSET(DTM!$B$3,MATCH($F555,DTM!$C$3:$C$50,0)-1,0)="Quente"),25.847,IF(AND($G555="Dnit",OFFSET(DTM!$B$3,MATCH($F555,DTM!$C$3:$C$50,0)-1,0)="Frio"),23.263,0)))</f>
        <v>0</v>
      </c>
      <c r="AH555" s="216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IF($F556="",0,IF(AND($G556="Dnit",OFFSET(DTM!$B$3,MATCH($F556,DTM!$C$3:$C$50,0)-1,0)="Quente"),25.847,IF(AND($G556="Dnit",OFFSET(DTM!$B$3,MATCH($F556,DTM!$C$3:$C$50,0)-1,0)="Frio"),23.263,0)))</f>
        <v>0</v>
      </c>
      <c r="T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IF($F556="",0,IF(AND($G556="Dnit",OFFSET(DTM!$B$3,MATCH($F556,DTM!$C$3:$C$50,0)-1,0)="Quente"),25.847,IF(AND($G556="Dnit",OFFSET(DTM!$B$3,MATCH($F556,DTM!$C$3:$C$50,0)-1,0)="Frio"),23.263,0)))</f>
        <v>0</v>
      </c>
      <c r="AA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IF($F556="",0,IF(AND($G556="Dnit",OFFSET(DTM!$B$3,MATCH($F556,DTM!$C$3:$C$50,0)-1,0)="Quente"),25.847,IF(AND($G556="Dnit",OFFSET(DTM!$B$3,MATCH($F556,DTM!$C$3:$C$50,0)-1,0)="Frio"),23.263,0)))</f>
        <v>0</v>
      </c>
      <c r="AH556" s="216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IF($F557="",0,IF(AND($G557="Dnit",OFFSET(DTM!$B$3,MATCH($F557,DTM!$C$3:$C$50,0)-1,0)="Quente"),25.847,IF(AND($G557="Dnit",OFFSET(DTM!$B$3,MATCH($F557,DTM!$C$3:$C$50,0)-1,0)="Frio"),23.263,0)))</f>
        <v>0</v>
      </c>
      <c r="T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IF($F557="",0,IF(AND($G557="Dnit",OFFSET(DTM!$B$3,MATCH($F557,DTM!$C$3:$C$50,0)-1,0)="Quente"),25.847,IF(AND($G557="Dnit",OFFSET(DTM!$B$3,MATCH($F557,DTM!$C$3:$C$50,0)-1,0)="Frio"),23.263,0)))</f>
        <v>0</v>
      </c>
      <c r="AA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IF($F557="",0,IF(AND($G557="Dnit",OFFSET(DTM!$B$3,MATCH($F557,DTM!$C$3:$C$50,0)-1,0)="Quente"),25.847,IF(AND($G557="Dnit",OFFSET(DTM!$B$3,MATCH($F557,DTM!$C$3:$C$50,0)-1,0)="Frio"),23.263,0)))</f>
        <v>0</v>
      </c>
      <c r="AH557" s="216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IF($F558="",0,IF(AND($G558="Dnit",OFFSET(DTM!$B$3,MATCH($F558,DTM!$C$3:$C$50,0)-1,0)="Quente"),25.847,IF(AND($G558="Dnit",OFFSET(DTM!$B$3,MATCH($F558,DTM!$C$3:$C$50,0)-1,0)="Frio"),23.263,0)))</f>
        <v>0</v>
      </c>
      <c r="T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IF($F558="",0,IF(AND($G558="Dnit",OFFSET(DTM!$B$3,MATCH($F558,DTM!$C$3:$C$50,0)-1,0)="Quente"),25.847,IF(AND($G558="Dnit",OFFSET(DTM!$B$3,MATCH($F558,DTM!$C$3:$C$50,0)-1,0)="Frio"),23.263,0)))</f>
        <v>0</v>
      </c>
      <c r="AA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IF($F558="",0,IF(AND($G558="Dnit",OFFSET(DTM!$B$3,MATCH($F558,DTM!$C$3:$C$50,0)-1,0)="Quente"),25.847,IF(AND($G558="Dnit",OFFSET(DTM!$B$3,MATCH($F558,DTM!$C$3:$C$50,0)-1,0)="Frio"),23.263,0)))</f>
        <v>0</v>
      </c>
      <c r="AH558" s="216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IF($F559="",0,IF(AND($G559="Dnit",OFFSET(DTM!$B$3,MATCH($F559,DTM!$C$3:$C$50,0)-1,0)="Quente"),25.847,IF(AND($G559="Dnit",OFFSET(DTM!$B$3,MATCH($F559,DTM!$C$3:$C$50,0)-1,0)="Frio"),23.263,0)))</f>
        <v>0</v>
      </c>
      <c r="T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IF($F559="",0,IF(AND($G559="Dnit",OFFSET(DTM!$B$3,MATCH($F559,DTM!$C$3:$C$50,0)-1,0)="Quente"),25.847,IF(AND($G559="Dnit",OFFSET(DTM!$B$3,MATCH($F559,DTM!$C$3:$C$50,0)-1,0)="Frio"),23.263,0)))</f>
        <v>0</v>
      </c>
      <c r="AA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IF($F559="",0,IF(AND($G559="Dnit",OFFSET(DTM!$B$3,MATCH($F559,DTM!$C$3:$C$50,0)-1,0)="Quente"),25.847,IF(AND($G559="Dnit",OFFSET(DTM!$B$3,MATCH($F559,DTM!$C$3:$C$50,0)-1,0)="Frio"),23.263,0)))</f>
        <v>0</v>
      </c>
      <c r="AH559" s="216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IF($F560="",0,IF(AND($G560="Dnit",OFFSET(DTM!$B$3,MATCH($F560,DTM!$C$3:$C$50,0)-1,0)="Quente"),25.847,IF(AND($G560="Dnit",OFFSET(DTM!$B$3,MATCH($F560,DTM!$C$3:$C$50,0)-1,0)="Frio"),23.263,0)))</f>
        <v>0</v>
      </c>
      <c r="T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IF($F560="",0,IF(AND($G560="Dnit",OFFSET(DTM!$B$3,MATCH($F560,DTM!$C$3:$C$50,0)-1,0)="Quente"),25.847,IF(AND($G560="Dnit",OFFSET(DTM!$B$3,MATCH($F560,DTM!$C$3:$C$50,0)-1,0)="Frio"),23.263,0)))</f>
        <v>0</v>
      </c>
      <c r="AA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IF($F560="",0,IF(AND($G560="Dnit",OFFSET(DTM!$B$3,MATCH($F560,DTM!$C$3:$C$50,0)-1,0)="Quente"),25.847,IF(AND($G560="Dnit",OFFSET(DTM!$B$3,MATCH($F560,DTM!$C$3:$C$50,0)-1,0)="Frio"),23.263,0)))</f>
        <v>0</v>
      </c>
      <c r="AH560" s="216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IF($F561="",0,IF(AND($G561="Dnit",OFFSET(DTM!$B$3,MATCH($F561,DTM!$C$3:$C$50,0)-1,0)="Quente"),25.847,IF(AND($G561="Dnit",OFFSET(DTM!$B$3,MATCH($F561,DTM!$C$3:$C$50,0)-1,0)="Frio"),23.263,0)))</f>
        <v>0</v>
      </c>
      <c r="T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IF($F561="",0,IF(AND($G561="Dnit",OFFSET(DTM!$B$3,MATCH($F561,DTM!$C$3:$C$50,0)-1,0)="Quente"),25.847,IF(AND($G561="Dnit",OFFSET(DTM!$B$3,MATCH($F561,DTM!$C$3:$C$50,0)-1,0)="Frio"),23.263,0)))</f>
        <v>0</v>
      </c>
      <c r="AA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IF($F561="",0,IF(AND($G561="Dnit",OFFSET(DTM!$B$3,MATCH($F561,DTM!$C$3:$C$50,0)-1,0)="Quente"),25.847,IF(AND($G561="Dnit",OFFSET(DTM!$B$3,MATCH($F561,DTM!$C$3:$C$50,0)-1,0)="Frio"),23.263,0)))</f>
        <v>0</v>
      </c>
      <c r="AH561" s="216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IF($F562="",0,IF(AND($G562="Dnit",OFFSET(DTM!$B$3,MATCH($F562,DTM!$C$3:$C$50,0)-1,0)="Quente"),25.847,IF(AND($G562="Dnit",OFFSET(DTM!$B$3,MATCH($F562,DTM!$C$3:$C$50,0)-1,0)="Frio"),23.263,0)))</f>
        <v>0</v>
      </c>
      <c r="T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IF($F562="",0,IF(AND($G562="Dnit",OFFSET(DTM!$B$3,MATCH($F562,DTM!$C$3:$C$50,0)-1,0)="Quente"),25.847,IF(AND($G562="Dnit",OFFSET(DTM!$B$3,MATCH($F562,DTM!$C$3:$C$50,0)-1,0)="Frio"),23.263,0)))</f>
        <v>0</v>
      </c>
      <c r="AA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IF($F562="",0,IF(AND($G562="Dnit",OFFSET(DTM!$B$3,MATCH($F562,DTM!$C$3:$C$50,0)-1,0)="Quente"),25.847,IF(AND($G562="Dnit",OFFSET(DTM!$B$3,MATCH($F562,DTM!$C$3:$C$50,0)-1,0)="Frio"),23.263,0)))</f>
        <v>0</v>
      </c>
      <c r="AH562" s="216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IF($F563="",0,IF(AND($G563="Dnit",OFFSET(DTM!$B$3,MATCH($F563,DTM!$C$3:$C$50,0)-1,0)="Quente"),25.847,IF(AND($G563="Dnit",OFFSET(DTM!$B$3,MATCH($F563,DTM!$C$3:$C$50,0)-1,0)="Frio"),23.263,0)))</f>
        <v>0</v>
      </c>
      <c r="T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IF($F563="",0,IF(AND($G563="Dnit",OFFSET(DTM!$B$3,MATCH($F563,DTM!$C$3:$C$50,0)-1,0)="Quente"),25.847,IF(AND($G563="Dnit",OFFSET(DTM!$B$3,MATCH($F563,DTM!$C$3:$C$50,0)-1,0)="Frio"),23.263,0)))</f>
        <v>0</v>
      </c>
      <c r="AA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IF($F563="",0,IF(AND($G563="Dnit",OFFSET(DTM!$B$3,MATCH($F563,DTM!$C$3:$C$50,0)-1,0)="Quente"),25.847,IF(AND($G563="Dnit",OFFSET(DTM!$B$3,MATCH($F563,DTM!$C$3:$C$50,0)-1,0)="Frio"),23.263,0)))</f>
        <v>0</v>
      </c>
      <c r="AH563" s="216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IF($F564="",0,IF(AND($G564="Dnit",OFFSET(DTM!$B$3,MATCH($F564,DTM!$C$3:$C$50,0)-1,0)="Quente"),25.847,IF(AND($G564="Dnit",OFFSET(DTM!$B$3,MATCH($F564,DTM!$C$3:$C$50,0)-1,0)="Frio"),23.263,0)))</f>
        <v>0</v>
      </c>
      <c r="T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IF($F564="",0,IF(AND($G564="Dnit",OFFSET(DTM!$B$3,MATCH($F564,DTM!$C$3:$C$50,0)-1,0)="Quente"),25.847,IF(AND($G564="Dnit",OFFSET(DTM!$B$3,MATCH($F564,DTM!$C$3:$C$50,0)-1,0)="Frio"),23.263,0)))</f>
        <v>0</v>
      </c>
      <c r="AA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IF($F564="",0,IF(AND($G564="Dnit",OFFSET(DTM!$B$3,MATCH($F564,DTM!$C$3:$C$50,0)-1,0)="Quente"),25.847,IF(AND($G564="Dnit",OFFSET(DTM!$B$3,MATCH($F564,DTM!$C$3:$C$50,0)-1,0)="Frio"),23.263,0)))</f>
        <v>0</v>
      </c>
      <c r="AH564" s="216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IF($F565="",0,IF(AND($G565="Dnit",OFFSET(DTM!$B$3,MATCH($F565,DTM!$C$3:$C$50,0)-1,0)="Quente"),25.847,IF(AND($G565="Dnit",OFFSET(DTM!$B$3,MATCH($F565,DTM!$C$3:$C$50,0)-1,0)="Frio"),23.263,0)))</f>
        <v>0</v>
      </c>
      <c r="T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IF($F565="",0,IF(AND($G565="Dnit",OFFSET(DTM!$B$3,MATCH($F565,DTM!$C$3:$C$50,0)-1,0)="Quente"),25.847,IF(AND($G565="Dnit",OFFSET(DTM!$B$3,MATCH($F565,DTM!$C$3:$C$50,0)-1,0)="Frio"),23.263,0)))</f>
        <v>0</v>
      </c>
      <c r="AA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IF($F565="",0,IF(AND($G565="Dnit",OFFSET(DTM!$B$3,MATCH($F565,DTM!$C$3:$C$50,0)-1,0)="Quente"),25.847,IF(AND($G565="Dnit",OFFSET(DTM!$B$3,MATCH($F565,DTM!$C$3:$C$50,0)-1,0)="Frio"),23.263,0)))</f>
        <v>0</v>
      </c>
      <c r="AH565" s="216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IF($F566="",0,IF(AND($G566="Dnit",OFFSET(DTM!$B$3,MATCH($F566,DTM!$C$3:$C$50,0)-1,0)="Quente"),25.847,IF(AND($G566="Dnit",OFFSET(DTM!$B$3,MATCH($F566,DTM!$C$3:$C$50,0)-1,0)="Frio"),23.263,0)))</f>
        <v>0</v>
      </c>
      <c r="T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IF($F566="",0,IF(AND($G566="Dnit",OFFSET(DTM!$B$3,MATCH($F566,DTM!$C$3:$C$50,0)-1,0)="Quente"),25.847,IF(AND($G566="Dnit",OFFSET(DTM!$B$3,MATCH($F566,DTM!$C$3:$C$50,0)-1,0)="Frio"),23.263,0)))</f>
        <v>0</v>
      </c>
      <c r="AA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IF($F566="",0,IF(AND($G566="Dnit",OFFSET(DTM!$B$3,MATCH($F566,DTM!$C$3:$C$50,0)-1,0)="Quente"),25.847,IF(AND($G566="Dnit",OFFSET(DTM!$B$3,MATCH($F566,DTM!$C$3:$C$50,0)-1,0)="Frio"),23.263,0)))</f>
        <v>0</v>
      </c>
      <c r="AH566" s="216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IF($F567="",0,IF(AND($G567="Dnit",OFFSET(DTM!$B$3,MATCH($F567,DTM!$C$3:$C$50,0)-1,0)="Quente"),25.847,IF(AND($G567="Dnit",OFFSET(DTM!$B$3,MATCH($F567,DTM!$C$3:$C$50,0)-1,0)="Frio"),23.263,0)))</f>
        <v>0</v>
      </c>
      <c r="T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IF($F567="",0,IF(AND($G567="Dnit",OFFSET(DTM!$B$3,MATCH($F567,DTM!$C$3:$C$50,0)-1,0)="Quente"),25.847,IF(AND($G567="Dnit",OFFSET(DTM!$B$3,MATCH($F567,DTM!$C$3:$C$50,0)-1,0)="Frio"),23.263,0)))</f>
        <v>0</v>
      </c>
      <c r="AA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IF($F567="",0,IF(AND($G567="Dnit",OFFSET(DTM!$B$3,MATCH($F567,DTM!$C$3:$C$50,0)-1,0)="Quente"),25.847,IF(AND($G567="Dnit",OFFSET(DTM!$B$3,MATCH($F567,DTM!$C$3:$C$50,0)-1,0)="Frio"),23.263,0)))</f>
        <v>0</v>
      </c>
      <c r="AH567" s="216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IF($F568="",0,IF(AND($G568="Dnit",OFFSET(DTM!$B$3,MATCH($F568,DTM!$C$3:$C$50,0)-1,0)="Quente"),25.847,IF(AND($G568="Dnit",OFFSET(DTM!$B$3,MATCH($F568,DTM!$C$3:$C$50,0)-1,0)="Frio"),23.263,0)))</f>
        <v>0</v>
      </c>
      <c r="T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IF($F568="",0,IF(AND($G568="Dnit",OFFSET(DTM!$B$3,MATCH($F568,DTM!$C$3:$C$50,0)-1,0)="Quente"),25.847,IF(AND($G568="Dnit",OFFSET(DTM!$B$3,MATCH($F568,DTM!$C$3:$C$50,0)-1,0)="Frio"),23.263,0)))</f>
        <v>0</v>
      </c>
      <c r="AA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IF($F568="",0,IF(AND($G568="Dnit",OFFSET(DTM!$B$3,MATCH($F568,DTM!$C$3:$C$50,0)-1,0)="Quente"),25.847,IF(AND($G568="Dnit",OFFSET(DTM!$B$3,MATCH($F568,DTM!$C$3:$C$50,0)-1,0)="Frio"),23.263,0)))</f>
        <v>0</v>
      </c>
      <c r="AH568" s="216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IF($F569="",0,IF(AND($G569="Dnit",OFFSET(DTM!$B$3,MATCH($F569,DTM!$C$3:$C$50,0)-1,0)="Quente"),25.847,IF(AND($G569="Dnit",OFFSET(DTM!$B$3,MATCH($F569,DTM!$C$3:$C$50,0)-1,0)="Frio"),23.263,0)))</f>
        <v>0</v>
      </c>
      <c r="T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IF($F569="",0,IF(AND($G569="Dnit",OFFSET(DTM!$B$3,MATCH($F569,DTM!$C$3:$C$50,0)-1,0)="Quente"),25.847,IF(AND($G569="Dnit",OFFSET(DTM!$B$3,MATCH($F569,DTM!$C$3:$C$50,0)-1,0)="Frio"),23.263,0)))</f>
        <v>0</v>
      </c>
      <c r="AA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IF($F569="",0,IF(AND($G569="Dnit",OFFSET(DTM!$B$3,MATCH($F569,DTM!$C$3:$C$50,0)-1,0)="Quente"),25.847,IF(AND($G569="Dnit",OFFSET(DTM!$B$3,MATCH($F569,DTM!$C$3:$C$50,0)-1,0)="Frio"),23.263,0)))</f>
        <v>0</v>
      </c>
      <c r="AH569" s="216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IF($F570="",0,IF(AND($G570="Dnit",OFFSET(DTM!$B$3,MATCH($F570,DTM!$C$3:$C$50,0)-1,0)="Quente"),25.847,IF(AND($G570="Dnit",OFFSET(DTM!$B$3,MATCH($F570,DTM!$C$3:$C$50,0)-1,0)="Frio"),23.263,0)))</f>
        <v>0</v>
      </c>
      <c r="T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IF($F570="",0,IF(AND($G570="Dnit",OFFSET(DTM!$B$3,MATCH($F570,DTM!$C$3:$C$50,0)-1,0)="Quente"),25.847,IF(AND($G570="Dnit",OFFSET(DTM!$B$3,MATCH($F570,DTM!$C$3:$C$50,0)-1,0)="Frio"),23.263,0)))</f>
        <v>0</v>
      </c>
      <c r="AA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IF($F570="",0,IF(AND($G570="Dnit",OFFSET(DTM!$B$3,MATCH($F570,DTM!$C$3:$C$50,0)-1,0)="Quente"),25.847,IF(AND($G570="Dnit",OFFSET(DTM!$B$3,MATCH($F570,DTM!$C$3:$C$50,0)-1,0)="Frio"),23.263,0)))</f>
        <v>0</v>
      </c>
      <c r="AH570" s="216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IF($F571="",0,IF(AND($G571="Dnit",OFFSET(DTM!$B$3,MATCH($F571,DTM!$C$3:$C$50,0)-1,0)="Quente"),25.847,IF(AND($G571="Dnit",OFFSET(DTM!$B$3,MATCH($F571,DTM!$C$3:$C$50,0)-1,0)="Frio"),23.263,0)))</f>
        <v>0</v>
      </c>
      <c r="T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IF($F571="",0,IF(AND($G571="Dnit",OFFSET(DTM!$B$3,MATCH($F571,DTM!$C$3:$C$50,0)-1,0)="Quente"),25.847,IF(AND($G571="Dnit",OFFSET(DTM!$B$3,MATCH($F571,DTM!$C$3:$C$50,0)-1,0)="Frio"),23.263,0)))</f>
        <v>0</v>
      </c>
      <c r="AA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IF($F571="",0,IF(AND($G571="Dnit",OFFSET(DTM!$B$3,MATCH($F571,DTM!$C$3:$C$50,0)-1,0)="Quente"),25.847,IF(AND($G571="Dnit",OFFSET(DTM!$B$3,MATCH($F571,DTM!$C$3:$C$50,0)-1,0)="Frio"),23.263,0)))</f>
        <v>0</v>
      </c>
      <c r="AH571" s="216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IF($F572="",0,IF(AND($G572="Dnit",OFFSET(DTM!$B$3,MATCH($F572,DTM!$C$3:$C$50,0)-1,0)="Quente"),25.847,IF(AND($G572="Dnit",OFFSET(DTM!$B$3,MATCH($F572,DTM!$C$3:$C$50,0)-1,0)="Frio"),23.263,0)))</f>
        <v>0</v>
      </c>
      <c r="T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IF($F572="",0,IF(AND($G572="Dnit",OFFSET(DTM!$B$3,MATCH($F572,DTM!$C$3:$C$50,0)-1,0)="Quente"),25.847,IF(AND($G572="Dnit",OFFSET(DTM!$B$3,MATCH($F572,DTM!$C$3:$C$50,0)-1,0)="Frio"),23.263,0)))</f>
        <v>0</v>
      </c>
      <c r="AA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IF($F572="",0,IF(AND($G572="Dnit",OFFSET(DTM!$B$3,MATCH($F572,DTM!$C$3:$C$50,0)-1,0)="Quente"),25.847,IF(AND($G572="Dnit",OFFSET(DTM!$B$3,MATCH($F572,DTM!$C$3:$C$50,0)-1,0)="Frio"),23.263,0)))</f>
        <v>0</v>
      </c>
      <c r="AH572" s="216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IF($F573="",0,IF(AND($G573="Dnit",OFFSET(DTM!$B$3,MATCH($F573,DTM!$C$3:$C$50,0)-1,0)="Quente"),25.847,IF(AND($G573="Dnit",OFFSET(DTM!$B$3,MATCH($F573,DTM!$C$3:$C$50,0)-1,0)="Frio"),23.263,0)))</f>
        <v>0</v>
      </c>
      <c r="T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IF($F573="",0,IF(AND($G573="Dnit",OFFSET(DTM!$B$3,MATCH($F573,DTM!$C$3:$C$50,0)-1,0)="Quente"),25.847,IF(AND($G573="Dnit",OFFSET(DTM!$B$3,MATCH($F573,DTM!$C$3:$C$50,0)-1,0)="Frio"),23.263,0)))</f>
        <v>0</v>
      </c>
      <c r="AA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IF($F573="",0,IF(AND($G573="Dnit",OFFSET(DTM!$B$3,MATCH($F573,DTM!$C$3:$C$50,0)-1,0)="Quente"),25.847,IF(AND($G573="Dnit",OFFSET(DTM!$B$3,MATCH($F573,DTM!$C$3:$C$50,0)-1,0)="Frio"),23.263,0)))</f>
        <v>0</v>
      </c>
      <c r="AH573" s="216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IF($F574="",0,IF(AND($G574="Dnit",OFFSET(DTM!$B$3,MATCH($F574,DTM!$C$3:$C$50,0)-1,0)="Quente"),25.847,IF(AND($G574="Dnit",OFFSET(DTM!$B$3,MATCH($F574,DTM!$C$3:$C$50,0)-1,0)="Frio"),23.263,0)))</f>
        <v>0</v>
      </c>
      <c r="T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IF($F574="",0,IF(AND($G574="Dnit",OFFSET(DTM!$B$3,MATCH($F574,DTM!$C$3:$C$50,0)-1,0)="Quente"),25.847,IF(AND($G574="Dnit",OFFSET(DTM!$B$3,MATCH($F574,DTM!$C$3:$C$50,0)-1,0)="Frio"),23.263,0)))</f>
        <v>0</v>
      </c>
      <c r="AA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IF($F574="",0,IF(AND($G574="Dnit",OFFSET(DTM!$B$3,MATCH($F574,DTM!$C$3:$C$50,0)-1,0)="Quente"),25.847,IF(AND($G574="Dnit",OFFSET(DTM!$B$3,MATCH($F574,DTM!$C$3:$C$50,0)-1,0)="Frio"),23.263,0)))</f>
        <v>0</v>
      </c>
      <c r="AH574" s="216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25.806750130000001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0.5161350026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26.3228851326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IF($F598="",0,IF(AND($G598="Dnit",OFFSET(DTM!$B$3,MATCH($F598,DTM!$C$3:$C$50,0)-1,0)="Quente"),25.847,IF(AND($G598="Dnit",OFFSET(DTM!$B$3,MATCH($F598,DTM!$C$3:$C$50,0)-1,0)="Frio"),23.263,0)))</f>
        <v>0</v>
      </c>
      <c r="T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6.2380554950000002</v>
      </c>
      <c r="V598" s="216"/>
      <c r="W598" s="232">
        <f t="shared" ref="W598:W619" si="65">IFERROR(U598*$P598,"")</f>
        <v>6.2380554950000002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IF($F598="",0,IF(AND($G598="Dnit",OFFSET(DTM!$B$3,MATCH($F598,DTM!$C$3:$C$50,0)-1,0)="Quente"),25.847,IF(AND($G598="Dnit",OFFSET(DTM!$B$3,MATCH($F598,DTM!$C$3:$C$50,0)-1,0)="Frio"),23.263,0)))</f>
        <v>0</v>
      </c>
      <c r="AA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IF($F598="",0,IF(AND($G598="Dnit",OFFSET(DTM!$B$3,MATCH($F598,DTM!$C$3:$C$50,0)-1,0)="Quente"),25.847,IF(AND($G598="Dnit",OFFSET(DTM!$B$3,MATCH($F598,DTM!$C$3:$C$50,0)-1,0)="Frio"),23.263,0)))</f>
        <v>0</v>
      </c>
      <c r="AH598" s="216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33.565819759206796</v>
      </c>
      <c r="S599" s="216">
        <f ca="1">IF($F599="",0,IF(AND($G599="Dnit",OFFSET(DTM!$B$3,MATCH($F599,DTM!$C$3:$C$50,0)-1,0)="Quente"),25.847,IF(AND($G599="Dnit",OFFSET(DTM!$B$3,MATCH($F599,DTM!$C$3:$C$50,0)-1,0)="Frio"),23.263,0)))</f>
        <v>0</v>
      </c>
      <c r="T599" s="216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24.995131565516772</v>
      </c>
      <c r="V599" s="216"/>
      <c r="W599" s="232">
        <f t="shared" ca="1" si="65"/>
        <v>2.2495618408965092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IF($F599="",0,IF(AND($G599="Dnit",OFFSET(DTM!$B$3,MATCH($F599,DTM!$C$3:$C$50,0)-1,0)="Quente"),25.847,IF(AND($G599="Dnit",OFFSET(DTM!$B$3,MATCH($F599,DTM!$C$3:$C$50,0)-1,0)="Frio"),23.263,0)))</f>
        <v>0</v>
      </c>
      <c r="AA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IF($F599="",0,IF(AND($G599="Dnit",OFFSET(DTM!$B$3,MATCH($F599,DTM!$C$3:$C$50,0)-1,0)="Quente"),25.847,IF(AND($G599="Dnit",OFFSET(DTM!$B$3,MATCH($F599,DTM!$C$3:$C$50,0)-1,0)="Frio"),23.263,0)))</f>
        <v>0</v>
      </c>
      <c r="AH599" s="216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IF($F600="",0,IF(AND($G600="Dnit",OFFSET(DTM!$B$3,MATCH($F600,DTM!$C$3:$C$50,0)-1,0)="Quente"),25.847,IF(AND($G600="Dnit",OFFSET(DTM!$B$3,MATCH($F600,DTM!$C$3:$C$50,0)-1,0)="Frio"),23.263,0)))</f>
        <v>0</v>
      </c>
      <c r="T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IF($F600="",0,IF(AND($G600="Dnit",OFFSET(DTM!$B$3,MATCH($F600,DTM!$C$3:$C$50,0)-1,0)="Quente"),25.847,IF(AND($G600="Dnit",OFFSET(DTM!$B$3,MATCH($F600,DTM!$C$3:$C$50,0)-1,0)="Frio"),23.263,0)))</f>
        <v>0</v>
      </c>
      <c r="AA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IF($F600="",0,IF(AND($G600="Dnit",OFFSET(DTM!$B$3,MATCH($F600,DTM!$C$3:$C$50,0)-1,0)="Quente"),25.847,IF(AND($G600="Dnit",OFFSET(DTM!$B$3,MATCH($F600,DTM!$C$3:$C$50,0)-1,0)="Frio"),23.263,0)))</f>
        <v>0</v>
      </c>
      <c r="AH600" s="216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IF($F601="",0,IF(AND($G601="Dnit",OFFSET(DTM!$B$3,MATCH($F601,DTM!$C$3:$C$50,0)-1,0)="Quente"),25.847,IF(AND($G601="Dnit",OFFSET(DTM!$B$3,MATCH($F601,DTM!$C$3:$C$50,0)-1,0)="Frio"),23.263,0)))</f>
        <v>0</v>
      </c>
      <c r="T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IF($F601="",0,IF(AND($G601="Dnit",OFFSET(DTM!$B$3,MATCH($F601,DTM!$C$3:$C$50,0)-1,0)="Quente"),25.847,IF(AND($G601="Dnit",OFFSET(DTM!$B$3,MATCH($F601,DTM!$C$3:$C$50,0)-1,0)="Frio"),23.263,0)))</f>
        <v>0</v>
      </c>
      <c r="AA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IF($F601="",0,IF(AND($G601="Dnit",OFFSET(DTM!$B$3,MATCH($F601,DTM!$C$3:$C$50,0)-1,0)="Quente"),25.847,IF(AND($G601="Dnit",OFFSET(DTM!$B$3,MATCH($F601,DTM!$C$3:$C$50,0)-1,0)="Frio"),23.263,0)))</f>
        <v>0</v>
      </c>
      <c r="AH601" s="216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IF($F602="",0,IF(AND($G602="Dnit",OFFSET(DTM!$B$3,MATCH($F602,DTM!$C$3:$C$50,0)-1,0)="Quente"),25.847,IF(AND($G602="Dnit",OFFSET(DTM!$B$3,MATCH($F602,DTM!$C$3:$C$50,0)-1,0)="Frio"),23.263,0)))</f>
        <v>0</v>
      </c>
      <c r="T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IF($F602="",0,IF(AND($G602="Dnit",OFFSET(DTM!$B$3,MATCH($F602,DTM!$C$3:$C$50,0)-1,0)="Quente"),25.847,IF(AND($G602="Dnit",OFFSET(DTM!$B$3,MATCH($F602,DTM!$C$3:$C$50,0)-1,0)="Frio"),23.263,0)))</f>
        <v>0</v>
      </c>
      <c r="AA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IF($F602="",0,IF(AND($G602="Dnit",OFFSET(DTM!$B$3,MATCH($F602,DTM!$C$3:$C$50,0)-1,0)="Quente"),25.847,IF(AND($G602="Dnit",OFFSET(DTM!$B$3,MATCH($F602,DTM!$C$3:$C$50,0)-1,0)="Frio"),23.263,0)))</f>
        <v>0</v>
      </c>
      <c r="AH602" s="216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IF($F603="",0,IF(AND($G603="Dnit",OFFSET(DTM!$B$3,MATCH($F603,DTM!$C$3:$C$50,0)-1,0)="Quente"),25.847,IF(AND($G603="Dnit",OFFSET(DTM!$B$3,MATCH($F603,DTM!$C$3:$C$50,0)-1,0)="Frio"),23.263,0)))</f>
        <v>0</v>
      </c>
      <c r="T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IF($F603="",0,IF(AND($G603="Dnit",OFFSET(DTM!$B$3,MATCH($F603,DTM!$C$3:$C$50,0)-1,0)="Quente"),25.847,IF(AND($G603="Dnit",OFFSET(DTM!$B$3,MATCH($F603,DTM!$C$3:$C$50,0)-1,0)="Frio"),23.263,0)))</f>
        <v>0</v>
      </c>
      <c r="AA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IF($F603="",0,IF(AND($G603="Dnit",OFFSET(DTM!$B$3,MATCH($F603,DTM!$C$3:$C$50,0)-1,0)="Quente"),25.847,IF(AND($G603="Dnit",OFFSET(DTM!$B$3,MATCH($F603,DTM!$C$3:$C$50,0)-1,0)="Frio"),23.263,0)))</f>
        <v>0</v>
      </c>
      <c r="AH603" s="216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IF($F604="",0,IF(AND($G604="Dnit",OFFSET(DTM!$B$3,MATCH($F604,DTM!$C$3:$C$50,0)-1,0)="Quente"),25.847,IF(AND($G604="Dnit",OFFSET(DTM!$B$3,MATCH($F604,DTM!$C$3:$C$50,0)-1,0)="Frio"),23.263,0)))</f>
        <v>0</v>
      </c>
      <c r="T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IF($F604="",0,IF(AND($G604="Dnit",OFFSET(DTM!$B$3,MATCH($F604,DTM!$C$3:$C$50,0)-1,0)="Quente"),25.847,IF(AND($G604="Dnit",OFFSET(DTM!$B$3,MATCH($F604,DTM!$C$3:$C$50,0)-1,0)="Frio"),23.263,0)))</f>
        <v>0</v>
      </c>
      <c r="AA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IF($F604="",0,IF(AND($G604="Dnit",OFFSET(DTM!$B$3,MATCH($F604,DTM!$C$3:$C$50,0)-1,0)="Quente"),25.847,IF(AND($G604="Dnit",OFFSET(DTM!$B$3,MATCH($F604,DTM!$C$3:$C$50,0)-1,0)="Frio"),23.263,0)))</f>
        <v>0</v>
      </c>
      <c r="AH604" s="216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IF($F605="",0,IF(AND($G605="Dnit",OFFSET(DTM!$B$3,MATCH($F605,DTM!$C$3:$C$50,0)-1,0)="Quente"),25.847,IF(AND($G605="Dnit",OFFSET(DTM!$B$3,MATCH($F605,DTM!$C$3:$C$50,0)-1,0)="Frio"),23.263,0)))</f>
        <v>0</v>
      </c>
      <c r="T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IF($F605="",0,IF(AND($G605="Dnit",OFFSET(DTM!$B$3,MATCH($F605,DTM!$C$3:$C$50,0)-1,0)="Quente"),25.847,IF(AND($G605="Dnit",OFFSET(DTM!$B$3,MATCH($F605,DTM!$C$3:$C$50,0)-1,0)="Frio"),23.263,0)))</f>
        <v>0</v>
      </c>
      <c r="AA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IF($F605="",0,IF(AND($G605="Dnit",OFFSET(DTM!$B$3,MATCH($F605,DTM!$C$3:$C$50,0)-1,0)="Quente"),25.847,IF(AND($G605="Dnit",OFFSET(DTM!$B$3,MATCH($F605,DTM!$C$3:$C$50,0)-1,0)="Frio"),23.263,0)))</f>
        <v>0</v>
      </c>
      <c r="AH605" s="216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IF($F606="",0,IF(AND($G606="Dnit",OFFSET(DTM!$B$3,MATCH($F606,DTM!$C$3:$C$50,0)-1,0)="Quente"),25.847,IF(AND($G606="Dnit",OFFSET(DTM!$B$3,MATCH($F606,DTM!$C$3:$C$50,0)-1,0)="Frio"),23.263,0)))</f>
        <v>0</v>
      </c>
      <c r="T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IF($F606="",0,IF(AND($G606="Dnit",OFFSET(DTM!$B$3,MATCH($F606,DTM!$C$3:$C$50,0)-1,0)="Quente"),25.847,IF(AND($G606="Dnit",OFFSET(DTM!$B$3,MATCH($F606,DTM!$C$3:$C$50,0)-1,0)="Frio"),23.263,0)))</f>
        <v>0</v>
      </c>
      <c r="AA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IF($F606="",0,IF(AND($G606="Dnit",OFFSET(DTM!$B$3,MATCH($F606,DTM!$C$3:$C$50,0)-1,0)="Quente"),25.847,IF(AND($G606="Dnit",OFFSET(DTM!$B$3,MATCH($F606,DTM!$C$3:$C$50,0)-1,0)="Frio"),23.263,0)))</f>
        <v>0</v>
      </c>
      <c r="AH606" s="216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IF($F607="",0,IF(AND($G607="Dnit",OFFSET(DTM!$B$3,MATCH($F607,DTM!$C$3:$C$50,0)-1,0)="Quente"),25.847,IF(AND($G607="Dnit",OFFSET(DTM!$B$3,MATCH($F607,DTM!$C$3:$C$50,0)-1,0)="Frio"),23.263,0)))</f>
        <v>0</v>
      </c>
      <c r="T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IF($F607="",0,IF(AND($G607="Dnit",OFFSET(DTM!$B$3,MATCH($F607,DTM!$C$3:$C$50,0)-1,0)="Quente"),25.847,IF(AND($G607="Dnit",OFFSET(DTM!$B$3,MATCH($F607,DTM!$C$3:$C$50,0)-1,0)="Frio"),23.263,0)))</f>
        <v>0</v>
      </c>
      <c r="AA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IF($F607="",0,IF(AND($G607="Dnit",OFFSET(DTM!$B$3,MATCH($F607,DTM!$C$3:$C$50,0)-1,0)="Quente"),25.847,IF(AND($G607="Dnit",OFFSET(DTM!$B$3,MATCH($F607,DTM!$C$3:$C$50,0)-1,0)="Frio"),23.263,0)))</f>
        <v>0</v>
      </c>
      <c r="AH607" s="216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IF($F608="",0,IF(AND($G608="Dnit",OFFSET(DTM!$B$3,MATCH($F608,DTM!$C$3:$C$50,0)-1,0)="Quente"),25.847,IF(AND($G608="Dnit",OFFSET(DTM!$B$3,MATCH($F608,DTM!$C$3:$C$50,0)-1,0)="Frio"),23.263,0)))</f>
        <v>0</v>
      </c>
      <c r="T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IF($F608="",0,IF(AND($G608="Dnit",OFFSET(DTM!$B$3,MATCH($F608,DTM!$C$3:$C$50,0)-1,0)="Quente"),25.847,IF(AND($G608="Dnit",OFFSET(DTM!$B$3,MATCH($F608,DTM!$C$3:$C$50,0)-1,0)="Frio"),23.263,0)))</f>
        <v>0</v>
      </c>
      <c r="AA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IF($F608="",0,IF(AND($G608="Dnit",OFFSET(DTM!$B$3,MATCH($F608,DTM!$C$3:$C$50,0)-1,0)="Quente"),25.847,IF(AND($G608="Dnit",OFFSET(DTM!$B$3,MATCH($F608,DTM!$C$3:$C$50,0)-1,0)="Frio"),23.263,0)))</f>
        <v>0</v>
      </c>
      <c r="AH608" s="216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IF($F609="",0,IF(AND($G609="Dnit",OFFSET(DTM!$B$3,MATCH($F609,DTM!$C$3:$C$50,0)-1,0)="Quente"),25.847,IF(AND($G609="Dnit",OFFSET(DTM!$B$3,MATCH($F609,DTM!$C$3:$C$50,0)-1,0)="Frio"),23.263,0)))</f>
        <v>0</v>
      </c>
      <c r="T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IF($F609="",0,IF(AND($G609="Dnit",OFFSET(DTM!$B$3,MATCH($F609,DTM!$C$3:$C$50,0)-1,0)="Quente"),25.847,IF(AND($G609="Dnit",OFFSET(DTM!$B$3,MATCH($F609,DTM!$C$3:$C$50,0)-1,0)="Frio"),23.263,0)))</f>
        <v>0</v>
      </c>
      <c r="AA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IF($F609="",0,IF(AND($G609="Dnit",OFFSET(DTM!$B$3,MATCH($F609,DTM!$C$3:$C$50,0)-1,0)="Quente"),25.847,IF(AND($G609="Dnit",OFFSET(DTM!$B$3,MATCH($F609,DTM!$C$3:$C$50,0)-1,0)="Frio"),23.263,0)))</f>
        <v>0</v>
      </c>
      <c r="AH609" s="216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IF($F610="",0,IF(AND($G610="Dnit",OFFSET(DTM!$B$3,MATCH($F610,DTM!$C$3:$C$50,0)-1,0)="Quente"),25.847,IF(AND($G610="Dnit",OFFSET(DTM!$B$3,MATCH($F610,DTM!$C$3:$C$50,0)-1,0)="Frio"),23.263,0)))</f>
        <v>0</v>
      </c>
      <c r="T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IF($F610="",0,IF(AND($G610="Dnit",OFFSET(DTM!$B$3,MATCH($F610,DTM!$C$3:$C$50,0)-1,0)="Quente"),25.847,IF(AND($G610="Dnit",OFFSET(DTM!$B$3,MATCH($F610,DTM!$C$3:$C$50,0)-1,0)="Frio"),23.263,0)))</f>
        <v>0</v>
      </c>
      <c r="AA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IF($F610="",0,IF(AND($G610="Dnit",OFFSET(DTM!$B$3,MATCH($F610,DTM!$C$3:$C$50,0)-1,0)="Quente"),25.847,IF(AND($G610="Dnit",OFFSET(DTM!$B$3,MATCH($F610,DTM!$C$3:$C$50,0)-1,0)="Frio"),23.263,0)))</f>
        <v>0</v>
      </c>
      <c r="AH610" s="216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IF($F611="",0,IF(AND($G611="Dnit",OFFSET(DTM!$B$3,MATCH($F611,DTM!$C$3:$C$50,0)-1,0)="Quente"),25.847,IF(AND($G611="Dnit",OFFSET(DTM!$B$3,MATCH($F611,DTM!$C$3:$C$50,0)-1,0)="Frio"),23.263,0)))</f>
        <v>0</v>
      </c>
      <c r="T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IF($F611="",0,IF(AND($G611="Dnit",OFFSET(DTM!$B$3,MATCH($F611,DTM!$C$3:$C$50,0)-1,0)="Quente"),25.847,IF(AND($G611="Dnit",OFFSET(DTM!$B$3,MATCH($F611,DTM!$C$3:$C$50,0)-1,0)="Frio"),23.263,0)))</f>
        <v>0</v>
      </c>
      <c r="AA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IF($F611="",0,IF(AND($G611="Dnit",OFFSET(DTM!$B$3,MATCH($F611,DTM!$C$3:$C$50,0)-1,0)="Quente"),25.847,IF(AND($G611="Dnit",OFFSET(DTM!$B$3,MATCH($F611,DTM!$C$3:$C$50,0)-1,0)="Frio"),23.263,0)))</f>
        <v>0</v>
      </c>
      <c r="AH611" s="216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IF($F612="",0,IF(AND($G612="Dnit",OFFSET(DTM!$B$3,MATCH($F612,DTM!$C$3:$C$50,0)-1,0)="Quente"),25.847,IF(AND($G612="Dnit",OFFSET(DTM!$B$3,MATCH($F612,DTM!$C$3:$C$50,0)-1,0)="Frio"),23.263,0)))</f>
        <v>0</v>
      </c>
      <c r="T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IF($F612="",0,IF(AND($G612="Dnit",OFFSET(DTM!$B$3,MATCH($F612,DTM!$C$3:$C$50,0)-1,0)="Quente"),25.847,IF(AND($G612="Dnit",OFFSET(DTM!$B$3,MATCH($F612,DTM!$C$3:$C$50,0)-1,0)="Frio"),23.263,0)))</f>
        <v>0</v>
      </c>
      <c r="AA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IF($F612="",0,IF(AND($G612="Dnit",OFFSET(DTM!$B$3,MATCH($F612,DTM!$C$3:$C$50,0)-1,0)="Quente"),25.847,IF(AND($G612="Dnit",OFFSET(DTM!$B$3,MATCH($F612,DTM!$C$3:$C$50,0)-1,0)="Frio"),23.263,0)))</f>
        <v>0</v>
      </c>
      <c r="AH612" s="216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IF($F613="",0,IF(AND($G613="Dnit",OFFSET(DTM!$B$3,MATCH($F613,DTM!$C$3:$C$50,0)-1,0)="Quente"),25.847,IF(AND($G613="Dnit",OFFSET(DTM!$B$3,MATCH($F613,DTM!$C$3:$C$50,0)-1,0)="Frio"),23.263,0)))</f>
        <v>0</v>
      </c>
      <c r="T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IF($F613="",0,IF(AND($G613="Dnit",OFFSET(DTM!$B$3,MATCH($F613,DTM!$C$3:$C$50,0)-1,0)="Quente"),25.847,IF(AND($G613="Dnit",OFFSET(DTM!$B$3,MATCH($F613,DTM!$C$3:$C$50,0)-1,0)="Frio"),23.263,0)))</f>
        <v>0</v>
      </c>
      <c r="AA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IF($F613="",0,IF(AND($G613="Dnit",OFFSET(DTM!$B$3,MATCH($F613,DTM!$C$3:$C$50,0)-1,0)="Quente"),25.847,IF(AND($G613="Dnit",OFFSET(DTM!$B$3,MATCH($F613,DTM!$C$3:$C$50,0)-1,0)="Frio"),23.263,0)))</f>
        <v>0</v>
      </c>
      <c r="AH613" s="216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IF($F614="",0,IF(AND($G614="Dnit",OFFSET(DTM!$B$3,MATCH($F614,DTM!$C$3:$C$50,0)-1,0)="Quente"),25.847,IF(AND($G614="Dnit",OFFSET(DTM!$B$3,MATCH($F614,DTM!$C$3:$C$50,0)-1,0)="Frio"),23.263,0)))</f>
        <v>0</v>
      </c>
      <c r="T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IF($F614="",0,IF(AND($G614="Dnit",OFFSET(DTM!$B$3,MATCH($F614,DTM!$C$3:$C$50,0)-1,0)="Quente"),25.847,IF(AND($G614="Dnit",OFFSET(DTM!$B$3,MATCH($F614,DTM!$C$3:$C$50,0)-1,0)="Frio"),23.263,0)))</f>
        <v>0</v>
      </c>
      <c r="AA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IF($F614="",0,IF(AND($G614="Dnit",OFFSET(DTM!$B$3,MATCH($F614,DTM!$C$3:$C$50,0)-1,0)="Quente"),25.847,IF(AND($G614="Dnit",OFFSET(DTM!$B$3,MATCH($F614,DTM!$C$3:$C$50,0)-1,0)="Frio"),23.263,0)))</f>
        <v>0</v>
      </c>
      <c r="AH614" s="216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IF($F615="",0,IF(AND($G615="Dnit",OFFSET(DTM!$B$3,MATCH($F615,DTM!$C$3:$C$50,0)-1,0)="Quente"),25.847,IF(AND($G615="Dnit",OFFSET(DTM!$B$3,MATCH($F615,DTM!$C$3:$C$50,0)-1,0)="Frio"),23.263,0)))</f>
        <v>0</v>
      </c>
      <c r="T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IF($F615="",0,IF(AND($G615="Dnit",OFFSET(DTM!$B$3,MATCH($F615,DTM!$C$3:$C$50,0)-1,0)="Quente"),25.847,IF(AND($G615="Dnit",OFFSET(DTM!$B$3,MATCH($F615,DTM!$C$3:$C$50,0)-1,0)="Frio"),23.263,0)))</f>
        <v>0</v>
      </c>
      <c r="AA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IF($F615="",0,IF(AND($G615="Dnit",OFFSET(DTM!$B$3,MATCH($F615,DTM!$C$3:$C$50,0)-1,0)="Quente"),25.847,IF(AND($G615="Dnit",OFFSET(DTM!$B$3,MATCH($F615,DTM!$C$3:$C$50,0)-1,0)="Frio"),23.263,0)))</f>
        <v>0</v>
      </c>
      <c r="AH615" s="216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IF($F616="",0,IF(AND($G616="Dnit",OFFSET(DTM!$B$3,MATCH($F616,DTM!$C$3:$C$50,0)-1,0)="Quente"),25.847,IF(AND($G616="Dnit",OFFSET(DTM!$B$3,MATCH($F616,DTM!$C$3:$C$50,0)-1,0)="Frio"),23.263,0)))</f>
        <v>0</v>
      </c>
      <c r="T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IF($F616="",0,IF(AND($G616="Dnit",OFFSET(DTM!$B$3,MATCH($F616,DTM!$C$3:$C$50,0)-1,0)="Quente"),25.847,IF(AND($G616="Dnit",OFFSET(DTM!$B$3,MATCH($F616,DTM!$C$3:$C$50,0)-1,0)="Frio"),23.263,0)))</f>
        <v>0</v>
      </c>
      <c r="AA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IF($F616="",0,IF(AND($G616="Dnit",OFFSET(DTM!$B$3,MATCH($F616,DTM!$C$3:$C$50,0)-1,0)="Quente"),25.847,IF(AND($G616="Dnit",OFFSET(DTM!$B$3,MATCH($F616,DTM!$C$3:$C$50,0)-1,0)="Frio"),23.263,0)))</f>
        <v>0</v>
      </c>
      <c r="AH616" s="216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IF($F617="",0,IF(AND($G617="Dnit",OFFSET(DTM!$B$3,MATCH($F617,DTM!$C$3:$C$50,0)-1,0)="Quente"),25.847,IF(AND($G617="Dnit",OFFSET(DTM!$B$3,MATCH($F617,DTM!$C$3:$C$50,0)-1,0)="Frio"),23.263,0)))</f>
        <v>0</v>
      </c>
      <c r="T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IF($F617="",0,IF(AND($G617="Dnit",OFFSET(DTM!$B$3,MATCH($F617,DTM!$C$3:$C$50,0)-1,0)="Quente"),25.847,IF(AND($G617="Dnit",OFFSET(DTM!$B$3,MATCH($F617,DTM!$C$3:$C$50,0)-1,0)="Frio"),23.263,0)))</f>
        <v>0</v>
      </c>
      <c r="AA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IF($F617="",0,IF(AND($G617="Dnit",OFFSET(DTM!$B$3,MATCH($F617,DTM!$C$3:$C$50,0)-1,0)="Quente"),25.847,IF(AND($G617="Dnit",OFFSET(DTM!$B$3,MATCH($F617,DTM!$C$3:$C$50,0)-1,0)="Frio"),23.263,0)))</f>
        <v>0</v>
      </c>
      <c r="AH617" s="216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IF($F618="",0,IF(AND($G618="Dnit",OFFSET(DTM!$B$3,MATCH($F618,DTM!$C$3:$C$50,0)-1,0)="Quente"),25.847,IF(AND($G618="Dnit",OFFSET(DTM!$B$3,MATCH($F618,DTM!$C$3:$C$50,0)-1,0)="Frio"),23.263,0)))</f>
        <v>0</v>
      </c>
      <c r="T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IF($F618="",0,IF(AND($G618="Dnit",OFFSET(DTM!$B$3,MATCH($F618,DTM!$C$3:$C$50,0)-1,0)="Quente"),25.847,IF(AND($G618="Dnit",OFFSET(DTM!$B$3,MATCH($F618,DTM!$C$3:$C$50,0)-1,0)="Frio"),23.263,0)))</f>
        <v>0</v>
      </c>
      <c r="AA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IF($F618="",0,IF(AND($G618="Dnit",OFFSET(DTM!$B$3,MATCH($F618,DTM!$C$3:$C$50,0)-1,0)="Quente"),25.847,IF(AND($G618="Dnit",OFFSET(DTM!$B$3,MATCH($F618,DTM!$C$3:$C$50,0)-1,0)="Frio"),23.263,0)))</f>
        <v>0</v>
      </c>
      <c r="AH618" s="216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IF($F619="",0,IF(AND($G619="Dnit",OFFSET(DTM!$B$3,MATCH($F619,DTM!$C$3:$C$50,0)-1,0)="Quente"),25.847,IF(AND($G619="Dnit",OFFSET(DTM!$B$3,MATCH($F619,DTM!$C$3:$C$50,0)-1,0)="Frio"),23.263,0)))</f>
        <v>0</v>
      </c>
      <c r="T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IF($F619="",0,IF(AND($G619="Dnit",OFFSET(DTM!$B$3,MATCH($F619,DTM!$C$3:$C$50,0)-1,0)="Quente"),25.847,IF(AND($G619="Dnit",OFFSET(DTM!$B$3,MATCH($F619,DTM!$C$3:$C$50,0)-1,0)="Frio"),23.263,0)))</f>
        <v>0</v>
      </c>
      <c r="AA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IF($F619="",0,IF(AND($G619="Dnit",OFFSET(DTM!$B$3,MATCH($F619,DTM!$C$3:$C$50,0)-1,0)="Quente"),25.847,IF(AND($G619="Dnit",OFFSET(DTM!$B$3,MATCH($F619,DTM!$C$3:$C$50,0)-1,0)="Frio"),23.263,0)))</f>
        <v>0</v>
      </c>
      <c r="AH619" s="216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8.487617335896509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0.16975234671793019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8.6573696826144388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IF($F643="",0,IF(AND($G643="Dnit",OFFSET(DTM!$B$3,MATCH($F643,DTM!$C$3:$C$50,0)-1,0)="Quente"),25.847,IF(AND($G643="Dnit",OFFSET(DTM!$B$3,MATCH($F643,DTM!$C$3:$C$50,0)-1,0)="Frio"),23.263,0)))</f>
        <v>0</v>
      </c>
      <c r="T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290.51515591000003</v>
      </c>
      <c r="V643" s="216"/>
      <c r="W643" s="232">
        <f t="shared" ref="W643:W664" si="70">IFERROR(U643*$P643,"")</f>
        <v>290.51515591000003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IF($F643="",0,IF(AND($G643="Dnit",OFFSET(DTM!$B$3,MATCH($F643,DTM!$C$3:$C$50,0)-1,0)="Quente"),25.847,IF(AND($G643="Dnit",OFFSET(DTM!$B$3,MATCH($F643,DTM!$C$3:$C$50,0)-1,0)="Frio"),23.263,0)))</f>
        <v>0</v>
      </c>
      <c r="AA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IF($F643="",0,IF(AND($G643="Dnit",OFFSET(DTM!$B$3,MATCH($F643,DTM!$C$3:$C$50,0)-1,0)="Quente"),25.847,IF(AND($G643="Dnit",OFFSET(DTM!$B$3,MATCH($F643,DTM!$C$3:$C$50,0)-1,0)="Frio"),23.263,0)))</f>
        <v>0</v>
      </c>
      <c r="AH643" s="216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33.565819759206796</v>
      </c>
      <c r="S644" s="216">
        <f ca="1">IF($F644="",0,IF(AND($G644="Dnit",OFFSET(DTM!$B$3,MATCH($F644,DTM!$C$3:$C$50,0)-1,0)="Quente"),25.847,IF(AND($G644="Dnit",OFFSET(DTM!$B$3,MATCH($F644,DTM!$C$3:$C$50,0)-1,0)="Frio"),23.263,0)))</f>
        <v>0</v>
      </c>
      <c r="T644" s="216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13.931712675861812</v>
      </c>
      <c r="V644" s="216"/>
      <c r="W644" s="232">
        <f t="shared" ca="1" si="70"/>
        <v>24.032204365861627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IF($F644="",0,IF(AND($G644="Dnit",OFFSET(DTM!$B$3,MATCH($F644,DTM!$C$3:$C$50,0)-1,0)="Quente"),25.847,IF(AND($G644="Dnit",OFFSET(DTM!$B$3,MATCH($F644,DTM!$C$3:$C$50,0)-1,0)="Frio"),23.263,0)))</f>
        <v>0</v>
      </c>
      <c r="AA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IF($F644="",0,IF(AND($G644="Dnit",OFFSET(DTM!$B$3,MATCH($F644,DTM!$C$3:$C$50,0)-1,0)="Quente"),25.847,IF(AND($G644="Dnit",OFFSET(DTM!$B$3,MATCH($F644,DTM!$C$3:$C$50,0)-1,0)="Frio"),23.263,0)))</f>
        <v>0</v>
      </c>
      <c r="AH644" s="216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IF($F645="",0,IF(AND($G645="Dnit",OFFSET(DTM!$B$3,MATCH($F645,DTM!$C$3:$C$50,0)-1,0)="Quente"),25.847,IF(AND($G645="Dnit",OFFSET(DTM!$B$3,MATCH($F645,DTM!$C$3:$C$50,0)-1,0)="Frio"),23.263,0)))</f>
        <v>0</v>
      </c>
      <c r="T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IF($F645="",0,IF(AND($G645="Dnit",OFFSET(DTM!$B$3,MATCH($F645,DTM!$C$3:$C$50,0)-1,0)="Quente"),25.847,IF(AND($G645="Dnit",OFFSET(DTM!$B$3,MATCH($F645,DTM!$C$3:$C$50,0)-1,0)="Frio"),23.263,0)))</f>
        <v>0</v>
      </c>
      <c r="AA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IF($F645="",0,IF(AND($G645="Dnit",OFFSET(DTM!$B$3,MATCH($F645,DTM!$C$3:$C$50,0)-1,0)="Quente"),25.847,IF(AND($G645="Dnit",OFFSET(DTM!$B$3,MATCH($F645,DTM!$C$3:$C$50,0)-1,0)="Frio"),23.263,0)))</f>
        <v>0</v>
      </c>
      <c r="AH645" s="216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IF($F646="",0,IF(AND($G646="Dnit",OFFSET(DTM!$B$3,MATCH($F646,DTM!$C$3:$C$50,0)-1,0)="Quente"),25.847,IF(AND($G646="Dnit",OFFSET(DTM!$B$3,MATCH($F646,DTM!$C$3:$C$50,0)-1,0)="Frio"),23.263,0)))</f>
        <v>0</v>
      </c>
      <c r="T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IF($F646="",0,IF(AND($G646="Dnit",OFFSET(DTM!$B$3,MATCH($F646,DTM!$C$3:$C$50,0)-1,0)="Quente"),25.847,IF(AND($G646="Dnit",OFFSET(DTM!$B$3,MATCH($F646,DTM!$C$3:$C$50,0)-1,0)="Frio"),23.263,0)))</f>
        <v>0</v>
      </c>
      <c r="AA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IF($F646="",0,IF(AND($G646="Dnit",OFFSET(DTM!$B$3,MATCH($F646,DTM!$C$3:$C$50,0)-1,0)="Quente"),25.847,IF(AND($G646="Dnit",OFFSET(DTM!$B$3,MATCH($F646,DTM!$C$3:$C$50,0)-1,0)="Frio"),23.263,0)))</f>
        <v>0</v>
      </c>
      <c r="AH646" s="216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IF($F647="",0,IF(AND($G647="Dnit",OFFSET(DTM!$B$3,MATCH($F647,DTM!$C$3:$C$50,0)-1,0)="Quente"),25.847,IF(AND($G647="Dnit",OFFSET(DTM!$B$3,MATCH($F647,DTM!$C$3:$C$50,0)-1,0)="Frio"),23.263,0)))</f>
        <v>0</v>
      </c>
      <c r="T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IF($F647="",0,IF(AND($G647="Dnit",OFFSET(DTM!$B$3,MATCH($F647,DTM!$C$3:$C$50,0)-1,0)="Quente"),25.847,IF(AND($G647="Dnit",OFFSET(DTM!$B$3,MATCH($F647,DTM!$C$3:$C$50,0)-1,0)="Frio"),23.263,0)))</f>
        <v>0</v>
      </c>
      <c r="AA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IF($F647="",0,IF(AND($G647="Dnit",OFFSET(DTM!$B$3,MATCH($F647,DTM!$C$3:$C$50,0)-1,0)="Quente"),25.847,IF(AND($G647="Dnit",OFFSET(DTM!$B$3,MATCH($F647,DTM!$C$3:$C$50,0)-1,0)="Frio"),23.263,0)))</f>
        <v>0</v>
      </c>
      <c r="AH647" s="216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IF($F648="",0,IF(AND($G648="Dnit",OFFSET(DTM!$B$3,MATCH($F648,DTM!$C$3:$C$50,0)-1,0)="Quente"),25.847,IF(AND($G648="Dnit",OFFSET(DTM!$B$3,MATCH($F648,DTM!$C$3:$C$50,0)-1,0)="Frio"),23.263,0)))</f>
        <v>0</v>
      </c>
      <c r="T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IF($F648="",0,IF(AND($G648="Dnit",OFFSET(DTM!$B$3,MATCH($F648,DTM!$C$3:$C$50,0)-1,0)="Quente"),25.847,IF(AND($G648="Dnit",OFFSET(DTM!$B$3,MATCH($F648,DTM!$C$3:$C$50,0)-1,0)="Frio"),23.263,0)))</f>
        <v>0</v>
      </c>
      <c r="AA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IF($F648="",0,IF(AND($G648="Dnit",OFFSET(DTM!$B$3,MATCH($F648,DTM!$C$3:$C$50,0)-1,0)="Quente"),25.847,IF(AND($G648="Dnit",OFFSET(DTM!$B$3,MATCH($F648,DTM!$C$3:$C$50,0)-1,0)="Frio"),23.263,0)))</f>
        <v>0</v>
      </c>
      <c r="AH648" s="216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IF($F649="",0,IF(AND($G649="Dnit",OFFSET(DTM!$B$3,MATCH($F649,DTM!$C$3:$C$50,0)-1,0)="Quente"),25.847,IF(AND($G649="Dnit",OFFSET(DTM!$B$3,MATCH($F649,DTM!$C$3:$C$50,0)-1,0)="Frio"),23.263,0)))</f>
        <v>0</v>
      </c>
      <c r="T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IF($F649="",0,IF(AND($G649="Dnit",OFFSET(DTM!$B$3,MATCH($F649,DTM!$C$3:$C$50,0)-1,0)="Quente"),25.847,IF(AND($G649="Dnit",OFFSET(DTM!$B$3,MATCH($F649,DTM!$C$3:$C$50,0)-1,0)="Frio"),23.263,0)))</f>
        <v>0</v>
      </c>
      <c r="AA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IF($F649="",0,IF(AND($G649="Dnit",OFFSET(DTM!$B$3,MATCH($F649,DTM!$C$3:$C$50,0)-1,0)="Quente"),25.847,IF(AND($G649="Dnit",OFFSET(DTM!$B$3,MATCH($F649,DTM!$C$3:$C$50,0)-1,0)="Frio"),23.263,0)))</f>
        <v>0</v>
      </c>
      <c r="AH649" s="216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IF($F650="",0,IF(AND($G650="Dnit",OFFSET(DTM!$B$3,MATCH($F650,DTM!$C$3:$C$50,0)-1,0)="Quente"),25.847,IF(AND($G650="Dnit",OFFSET(DTM!$B$3,MATCH($F650,DTM!$C$3:$C$50,0)-1,0)="Frio"),23.263,0)))</f>
        <v>0</v>
      </c>
      <c r="T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IF($F650="",0,IF(AND($G650="Dnit",OFFSET(DTM!$B$3,MATCH($F650,DTM!$C$3:$C$50,0)-1,0)="Quente"),25.847,IF(AND($G650="Dnit",OFFSET(DTM!$B$3,MATCH($F650,DTM!$C$3:$C$50,0)-1,0)="Frio"),23.263,0)))</f>
        <v>0</v>
      </c>
      <c r="AA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IF($F650="",0,IF(AND($G650="Dnit",OFFSET(DTM!$B$3,MATCH($F650,DTM!$C$3:$C$50,0)-1,0)="Quente"),25.847,IF(AND($G650="Dnit",OFFSET(DTM!$B$3,MATCH($F650,DTM!$C$3:$C$50,0)-1,0)="Frio"),23.263,0)))</f>
        <v>0</v>
      </c>
      <c r="AH650" s="216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IF($F651="",0,IF(AND($G651="Dnit",OFFSET(DTM!$B$3,MATCH($F651,DTM!$C$3:$C$50,0)-1,0)="Quente"),25.847,IF(AND($G651="Dnit",OFFSET(DTM!$B$3,MATCH($F651,DTM!$C$3:$C$50,0)-1,0)="Frio"),23.263,0)))</f>
        <v>0</v>
      </c>
      <c r="T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IF($F651="",0,IF(AND($G651="Dnit",OFFSET(DTM!$B$3,MATCH($F651,DTM!$C$3:$C$50,0)-1,0)="Quente"),25.847,IF(AND($G651="Dnit",OFFSET(DTM!$B$3,MATCH($F651,DTM!$C$3:$C$50,0)-1,0)="Frio"),23.263,0)))</f>
        <v>0</v>
      </c>
      <c r="AA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IF($F651="",0,IF(AND($G651="Dnit",OFFSET(DTM!$B$3,MATCH($F651,DTM!$C$3:$C$50,0)-1,0)="Quente"),25.847,IF(AND($G651="Dnit",OFFSET(DTM!$B$3,MATCH($F651,DTM!$C$3:$C$50,0)-1,0)="Frio"),23.263,0)))</f>
        <v>0</v>
      </c>
      <c r="AH651" s="216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IF($F652="",0,IF(AND($G652="Dnit",OFFSET(DTM!$B$3,MATCH($F652,DTM!$C$3:$C$50,0)-1,0)="Quente"),25.847,IF(AND($G652="Dnit",OFFSET(DTM!$B$3,MATCH($F652,DTM!$C$3:$C$50,0)-1,0)="Frio"),23.263,0)))</f>
        <v>0</v>
      </c>
      <c r="T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IF($F652="",0,IF(AND($G652="Dnit",OFFSET(DTM!$B$3,MATCH($F652,DTM!$C$3:$C$50,0)-1,0)="Quente"),25.847,IF(AND($G652="Dnit",OFFSET(DTM!$B$3,MATCH($F652,DTM!$C$3:$C$50,0)-1,0)="Frio"),23.263,0)))</f>
        <v>0</v>
      </c>
      <c r="AA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IF($F652="",0,IF(AND($G652="Dnit",OFFSET(DTM!$B$3,MATCH($F652,DTM!$C$3:$C$50,0)-1,0)="Quente"),25.847,IF(AND($G652="Dnit",OFFSET(DTM!$B$3,MATCH($F652,DTM!$C$3:$C$50,0)-1,0)="Frio"),23.263,0)))</f>
        <v>0</v>
      </c>
      <c r="AH652" s="216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IF($F653="",0,IF(AND($G653="Dnit",OFFSET(DTM!$B$3,MATCH($F653,DTM!$C$3:$C$50,0)-1,0)="Quente"),25.847,IF(AND($G653="Dnit",OFFSET(DTM!$B$3,MATCH($F653,DTM!$C$3:$C$50,0)-1,0)="Frio"),23.263,0)))</f>
        <v>0</v>
      </c>
      <c r="T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IF($F653="",0,IF(AND($G653="Dnit",OFFSET(DTM!$B$3,MATCH($F653,DTM!$C$3:$C$50,0)-1,0)="Quente"),25.847,IF(AND($G653="Dnit",OFFSET(DTM!$B$3,MATCH($F653,DTM!$C$3:$C$50,0)-1,0)="Frio"),23.263,0)))</f>
        <v>0</v>
      </c>
      <c r="AA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IF($F653="",0,IF(AND($G653="Dnit",OFFSET(DTM!$B$3,MATCH($F653,DTM!$C$3:$C$50,0)-1,0)="Quente"),25.847,IF(AND($G653="Dnit",OFFSET(DTM!$B$3,MATCH($F653,DTM!$C$3:$C$50,0)-1,0)="Frio"),23.263,0)))</f>
        <v>0</v>
      </c>
      <c r="AH653" s="216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IF($F654="",0,IF(AND($G654="Dnit",OFFSET(DTM!$B$3,MATCH($F654,DTM!$C$3:$C$50,0)-1,0)="Quente"),25.847,IF(AND($G654="Dnit",OFFSET(DTM!$B$3,MATCH($F654,DTM!$C$3:$C$50,0)-1,0)="Frio"),23.263,0)))</f>
        <v>0</v>
      </c>
      <c r="T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IF($F654="",0,IF(AND($G654="Dnit",OFFSET(DTM!$B$3,MATCH($F654,DTM!$C$3:$C$50,0)-1,0)="Quente"),25.847,IF(AND($G654="Dnit",OFFSET(DTM!$B$3,MATCH($F654,DTM!$C$3:$C$50,0)-1,0)="Frio"),23.263,0)))</f>
        <v>0</v>
      </c>
      <c r="AA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IF($F654="",0,IF(AND($G654="Dnit",OFFSET(DTM!$B$3,MATCH($F654,DTM!$C$3:$C$50,0)-1,0)="Quente"),25.847,IF(AND($G654="Dnit",OFFSET(DTM!$B$3,MATCH($F654,DTM!$C$3:$C$50,0)-1,0)="Frio"),23.263,0)))</f>
        <v>0</v>
      </c>
      <c r="AH654" s="216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IF($F655="",0,IF(AND($G655="Dnit",OFFSET(DTM!$B$3,MATCH($F655,DTM!$C$3:$C$50,0)-1,0)="Quente"),25.847,IF(AND($G655="Dnit",OFFSET(DTM!$B$3,MATCH($F655,DTM!$C$3:$C$50,0)-1,0)="Frio"),23.263,0)))</f>
        <v>0</v>
      </c>
      <c r="T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IF($F655="",0,IF(AND($G655="Dnit",OFFSET(DTM!$B$3,MATCH($F655,DTM!$C$3:$C$50,0)-1,0)="Quente"),25.847,IF(AND($G655="Dnit",OFFSET(DTM!$B$3,MATCH($F655,DTM!$C$3:$C$50,0)-1,0)="Frio"),23.263,0)))</f>
        <v>0</v>
      </c>
      <c r="AA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IF($F655="",0,IF(AND($G655="Dnit",OFFSET(DTM!$B$3,MATCH($F655,DTM!$C$3:$C$50,0)-1,0)="Quente"),25.847,IF(AND($G655="Dnit",OFFSET(DTM!$B$3,MATCH($F655,DTM!$C$3:$C$50,0)-1,0)="Frio"),23.263,0)))</f>
        <v>0</v>
      </c>
      <c r="AH655" s="216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IF($F656="",0,IF(AND($G656="Dnit",OFFSET(DTM!$B$3,MATCH($F656,DTM!$C$3:$C$50,0)-1,0)="Quente"),25.847,IF(AND($G656="Dnit",OFFSET(DTM!$B$3,MATCH($F656,DTM!$C$3:$C$50,0)-1,0)="Frio"),23.263,0)))</f>
        <v>0</v>
      </c>
      <c r="T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IF($F656="",0,IF(AND($G656="Dnit",OFFSET(DTM!$B$3,MATCH($F656,DTM!$C$3:$C$50,0)-1,0)="Quente"),25.847,IF(AND($G656="Dnit",OFFSET(DTM!$B$3,MATCH($F656,DTM!$C$3:$C$50,0)-1,0)="Frio"),23.263,0)))</f>
        <v>0</v>
      </c>
      <c r="AA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IF($F656="",0,IF(AND($G656="Dnit",OFFSET(DTM!$B$3,MATCH($F656,DTM!$C$3:$C$50,0)-1,0)="Quente"),25.847,IF(AND($G656="Dnit",OFFSET(DTM!$B$3,MATCH($F656,DTM!$C$3:$C$50,0)-1,0)="Frio"),23.263,0)))</f>
        <v>0</v>
      </c>
      <c r="AH656" s="216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IF($F657="",0,IF(AND($G657="Dnit",OFFSET(DTM!$B$3,MATCH($F657,DTM!$C$3:$C$50,0)-1,0)="Quente"),25.847,IF(AND($G657="Dnit",OFFSET(DTM!$B$3,MATCH($F657,DTM!$C$3:$C$50,0)-1,0)="Frio"),23.263,0)))</f>
        <v>0</v>
      </c>
      <c r="T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IF($F657="",0,IF(AND($G657="Dnit",OFFSET(DTM!$B$3,MATCH($F657,DTM!$C$3:$C$50,0)-1,0)="Quente"),25.847,IF(AND($G657="Dnit",OFFSET(DTM!$B$3,MATCH($F657,DTM!$C$3:$C$50,0)-1,0)="Frio"),23.263,0)))</f>
        <v>0</v>
      </c>
      <c r="AA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IF($F657="",0,IF(AND($G657="Dnit",OFFSET(DTM!$B$3,MATCH($F657,DTM!$C$3:$C$50,0)-1,0)="Quente"),25.847,IF(AND($G657="Dnit",OFFSET(DTM!$B$3,MATCH($F657,DTM!$C$3:$C$50,0)-1,0)="Frio"),23.263,0)))</f>
        <v>0</v>
      </c>
      <c r="AH657" s="216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IF($F658="",0,IF(AND($G658="Dnit",OFFSET(DTM!$B$3,MATCH($F658,DTM!$C$3:$C$50,0)-1,0)="Quente"),25.847,IF(AND($G658="Dnit",OFFSET(DTM!$B$3,MATCH($F658,DTM!$C$3:$C$50,0)-1,0)="Frio"),23.263,0)))</f>
        <v>0</v>
      </c>
      <c r="T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IF($F658="",0,IF(AND($G658="Dnit",OFFSET(DTM!$B$3,MATCH($F658,DTM!$C$3:$C$50,0)-1,0)="Quente"),25.847,IF(AND($G658="Dnit",OFFSET(DTM!$B$3,MATCH($F658,DTM!$C$3:$C$50,0)-1,0)="Frio"),23.263,0)))</f>
        <v>0</v>
      </c>
      <c r="AA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IF($F658="",0,IF(AND($G658="Dnit",OFFSET(DTM!$B$3,MATCH($F658,DTM!$C$3:$C$50,0)-1,0)="Quente"),25.847,IF(AND($G658="Dnit",OFFSET(DTM!$B$3,MATCH($F658,DTM!$C$3:$C$50,0)-1,0)="Frio"),23.263,0)))</f>
        <v>0</v>
      </c>
      <c r="AH658" s="216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IF($F659="",0,IF(AND($G659="Dnit",OFFSET(DTM!$B$3,MATCH($F659,DTM!$C$3:$C$50,0)-1,0)="Quente"),25.847,IF(AND($G659="Dnit",OFFSET(DTM!$B$3,MATCH($F659,DTM!$C$3:$C$50,0)-1,0)="Frio"),23.263,0)))</f>
        <v>0</v>
      </c>
      <c r="T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IF($F659="",0,IF(AND($G659="Dnit",OFFSET(DTM!$B$3,MATCH($F659,DTM!$C$3:$C$50,0)-1,0)="Quente"),25.847,IF(AND($G659="Dnit",OFFSET(DTM!$B$3,MATCH($F659,DTM!$C$3:$C$50,0)-1,0)="Frio"),23.263,0)))</f>
        <v>0</v>
      </c>
      <c r="AA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IF($F659="",0,IF(AND($G659="Dnit",OFFSET(DTM!$B$3,MATCH($F659,DTM!$C$3:$C$50,0)-1,0)="Quente"),25.847,IF(AND($G659="Dnit",OFFSET(DTM!$B$3,MATCH($F659,DTM!$C$3:$C$50,0)-1,0)="Frio"),23.263,0)))</f>
        <v>0</v>
      </c>
      <c r="AH659" s="216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IF($F660="",0,IF(AND($G660="Dnit",OFFSET(DTM!$B$3,MATCH($F660,DTM!$C$3:$C$50,0)-1,0)="Quente"),25.847,IF(AND($G660="Dnit",OFFSET(DTM!$B$3,MATCH($F660,DTM!$C$3:$C$50,0)-1,0)="Frio"),23.263,0)))</f>
        <v>0</v>
      </c>
      <c r="T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IF($F660="",0,IF(AND($G660="Dnit",OFFSET(DTM!$B$3,MATCH($F660,DTM!$C$3:$C$50,0)-1,0)="Quente"),25.847,IF(AND($G660="Dnit",OFFSET(DTM!$B$3,MATCH($F660,DTM!$C$3:$C$50,0)-1,0)="Frio"),23.263,0)))</f>
        <v>0</v>
      </c>
      <c r="AA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IF($F660="",0,IF(AND($G660="Dnit",OFFSET(DTM!$B$3,MATCH($F660,DTM!$C$3:$C$50,0)-1,0)="Quente"),25.847,IF(AND($G660="Dnit",OFFSET(DTM!$B$3,MATCH($F660,DTM!$C$3:$C$50,0)-1,0)="Frio"),23.263,0)))</f>
        <v>0</v>
      </c>
      <c r="AH660" s="216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IF($F661="",0,IF(AND($G661="Dnit",OFFSET(DTM!$B$3,MATCH($F661,DTM!$C$3:$C$50,0)-1,0)="Quente"),25.847,IF(AND($G661="Dnit",OFFSET(DTM!$B$3,MATCH($F661,DTM!$C$3:$C$50,0)-1,0)="Frio"),23.263,0)))</f>
        <v>0</v>
      </c>
      <c r="T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IF($F661="",0,IF(AND($G661="Dnit",OFFSET(DTM!$B$3,MATCH($F661,DTM!$C$3:$C$50,0)-1,0)="Quente"),25.847,IF(AND($G661="Dnit",OFFSET(DTM!$B$3,MATCH($F661,DTM!$C$3:$C$50,0)-1,0)="Frio"),23.263,0)))</f>
        <v>0</v>
      </c>
      <c r="AA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IF($F661="",0,IF(AND($G661="Dnit",OFFSET(DTM!$B$3,MATCH($F661,DTM!$C$3:$C$50,0)-1,0)="Quente"),25.847,IF(AND($G661="Dnit",OFFSET(DTM!$B$3,MATCH($F661,DTM!$C$3:$C$50,0)-1,0)="Frio"),23.263,0)))</f>
        <v>0</v>
      </c>
      <c r="AH661" s="216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IF($F662="",0,IF(AND($G662="Dnit",OFFSET(DTM!$B$3,MATCH($F662,DTM!$C$3:$C$50,0)-1,0)="Quente"),25.847,IF(AND($G662="Dnit",OFFSET(DTM!$B$3,MATCH($F662,DTM!$C$3:$C$50,0)-1,0)="Frio"),23.263,0)))</f>
        <v>0</v>
      </c>
      <c r="T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IF($F662="",0,IF(AND($G662="Dnit",OFFSET(DTM!$B$3,MATCH($F662,DTM!$C$3:$C$50,0)-1,0)="Quente"),25.847,IF(AND($G662="Dnit",OFFSET(DTM!$B$3,MATCH($F662,DTM!$C$3:$C$50,0)-1,0)="Frio"),23.263,0)))</f>
        <v>0</v>
      </c>
      <c r="AA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IF($F662="",0,IF(AND($G662="Dnit",OFFSET(DTM!$B$3,MATCH($F662,DTM!$C$3:$C$50,0)-1,0)="Quente"),25.847,IF(AND($G662="Dnit",OFFSET(DTM!$B$3,MATCH($F662,DTM!$C$3:$C$50,0)-1,0)="Frio"),23.263,0)))</f>
        <v>0</v>
      </c>
      <c r="AH662" s="216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IF($F663="",0,IF(AND($G663="Dnit",OFFSET(DTM!$B$3,MATCH($F663,DTM!$C$3:$C$50,0)-1,0)="Quente"),25.847,IF(AND($G663="Dnit",OFFSET(DTM!$B$3,MATCH($F663,DTM!$C$3:$C$50,0)-1,0)="Frio"),23.263,0)))</f>
        <v>0</v>
      </c>
      <c r="T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IF($F663="",0,IF(AND($G663="Dnit",OFFSET(DTM!$B$3,MATCH($F663,DTM!$C$3:$C$50,0)-1,0)="Quente"),25.847,IF(AND($G663="Dnit",OFFSET(DTM!$B$3,MATCH($F663,DTM!$C$3:$C$50,0)-1,0)="Frio"),23.263,0)))</f>
        <v>0</v>
      </c>
      <c r="AA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IF($F663="",0,IF(AND($G663="Dnit",OFFSET(DTM!$B$3,MATCH($F663,DTM!$C$3:$C$50,0)-1,0)="Quente"),25.847,IF(AND($G663="Dnit",OFFSET(DTM!$B$3,MATCH($F663,DTM!$C$3:$C$50,0)-1,0)="Frio"),23.263,0)))</f>
        <v>0</v>
      </c>
      <c r="AH663" s="216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IF($F664="",0,IF(AND($G664="Dnit",OFFSET(DTM!$B$3,MATCH($F664,DTM!$C$3:$C$50,0)-1,0)="Quente"),25.847,IF(AND($G664="Dnit",OFFSET(DTM!$B$3,MATCH($F664,DTM!$C$3:$C$50,0)-1,0)="Frio"),23.263,0)))</f>
        <v>0</v>
      </c>
      <c r="T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IF($F664="",0,IF(AND($G664="Dnit",OFFSET(DTM!$B$3,MATCH($F664,DTM!$C$3:$C$50,0)-1,0)="Quente"),25.847,IF(AND($G664="Dnit",OFFSET(DTM!$B$3,MATCH($F664,DTM!$C$3:$C$50,0)-1,0)="Frio"),23.263,0)))</f>
        <v>0</v>
      </c>
      <c r="AA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IF($F664="",0,IF(AND($G664="Dnit",OFFSET(DTM!$B$3,MATCH($F664,DTM!$C$3:$C$50,0)-1,0)="Quente"),25.847,IF(AND($G664="Dnit",OFFSET(DTM!$B$3,MATCH($F664,DTM!$C$3:$C$50,0)-1,0)="Frio"),23.263,0)))</f>
        <v>0</v>
      </c>
      <c r="AH664" s="216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314.54736027586165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6.2909472055172335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320.83830748137888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IF($F688="",0,IF(AND($G688="Dnit",OFFSET(DTM!$B$3,MATCH($F688,DTM!$C$3:$C$50,0)-1,0)="Quente"),25.847,IF(AND($G688="Dnit",OFFSET(DTM!$B$3,MATCH($F688,DTM!$C$3:$C$50,0)-1,0)="Frio"),23.263,0)))</f>
        <v>0</v>
      </c>
      <c r="T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26.307259475000002</v>
      </c>
      <c r="V688" s="216"/>
      <c r="W688" s="232">
        <f t="shared" ref="W688:W709" si="75">IFERROR(U688*$P688,"")</f>
        <v>26.307259475000002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IF($F688="",0,IF(AND($G688="Dnit",OFFSET(DTM!$B$3,MATCH($F688,DTM!$C$3:$C$50,0)-1,0)="Quente"),25.847,IF(AND($G688="Dnit",OFFSET(DTM!$B$3,MATCH($F688,DTM!$C$3:$C$50,0)-1,0)="Frio"),23.263,0)))</f>
        <v>0</v>
      </c>
      <c r="AA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IF($F688="",0,IF(AND($G688="Dnit",OFFSET(DTM!$B$3,MATCH($F688,DTM!$C$3:$C$50,0)-1,0)="Quente"),25.847,IF(AND($G688="Dnit",OFFSET(DTM!$B$3,MATCH($F688,DTM!$C$3:$C$50,0)-1,0)="Frio"),23.263,0)))</f>
        <v>0</v>
      </c>
      <c r="AH688" s="216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IF($F689="",0,IF(AND($G689="Dnit",OFFSET(DTM!$B$3,MATCH($F689,DTM!$C$3:$C$50,0)-1,0)="Quente"),25.847,IF(AND($G689="Dnit",OFFSET(DTM!$B$3,MATCH($F689,DTM!$C$3:$C$50,0)-1,0)="Frio"),23.263,0)))</f>
        <v>0</v>
      </c>
      <c r="T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IF($F689="",0,IF(AND($G689="Dnit",OFFSET(DTM!$B$3,MATCH($F689,DTM!$C$3:$C$50,0)-1,0)="Quente"),25.847,IF(AND($G689="Dnit",OFFSET(DTM!$B$3,MATCH($F689,DTM!$C$3:$C$50,0)-1,0)="Frio"),23.263,0)))</f>
        <v>0</v>
      </c>
      <c r="AA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IF($F689="",0,IF(AND($G689="Dnit",OFFSET(DTM!$B$3,MATCH($F689,DTM!$C$3:$C$50,0)-1,0)="Quente"),25.847,IF(AND($G689="Dnit",OFFSET(DTM!$B$3,MATCH($F689,DTM!$C$3:$C$50,0)-1,0)="Frio"),23.263,0)))</f>
        <v>0</v>
      </c>
      <c r="AH689" s="216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IF($F690="",0,IF(AND($G690="Dnit",OFFSET(DTM!$B$3,MATCH($F690,DTM!$C$3:$C$50,0)-1,0)="Quente"),25.847,IF(AND($G690="Dnit",OFFSET(DTM!$B$3,MATCH($F690,DTM!$C$3:$C$50,0)-1,0)="Frio"),23.263,0)))</f>
        <v>0</v>
      </c>
      <c r="T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IF($F690="",0,IF(AND($G690="Dnit",OFFSET(DTM!$B$3,MATCH($F690,DTM!$C$3:$C$50,0)-1,0)="Quente"),25.847,IF(AND($G690="Dnit",OFFSET(DTM!$B$3,MATCH($F690,DTM!$C$3:$C$50,0)-1,0)="Frio"),23.263,0)))</f>
        <v>0</v>
      </c>
      <c r="AA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IF($F690="",0,IF(AND($G690="Dnit",OFFSET(DTM!$B$3,MATCH($F690,DTM!$C$3:$C$50,0)-1,0)="Quente"),25.847,IF(AND($G690="Dnit",OFFSET(DTM!$B$3,MATCH($F690,DTM!$C$3:$C$50,0)-1,0)="Frio"),23.263,0)))</f>
        <v>0</v>
      </c>
      <c r="AH690" s="216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IF($F691="",0,IF(AND($G691="Dnit",OFFSET(DTM!$B$3,MATCH($F691,DTM!$C$3:$C$50,0)-1,0)="Quente"),25.847,IF(AND($G691="Dnit",OFFSET(DTM!$B$3,MATCH($F691,DTM!$C$3:$C$50,0)-1,0)="Frio"),23.263,0)))</f>
        <v>0</v>
      </c>
      <c r="T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IF($F691="",0,IF(AND($G691="Dnit",OFFSET(DTM!$B$3,MATCH($F691,DTM!$C$3:$C$50,0)-1,0)="Quente"),25.847,IF(AND($G691="Dnit",OFFSET(DTM!$B$3,MATCH($F691,DTM!$C$3:$C$50,0)-1,0)="Frio"),23.263,0)))</f>
        <v>0</v>
      </c>
      <c r="AA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IF($F691="",0,IF(AND($G691="Dnit",OFFSET(DTM!$B$3,MATCH($F691,DTM!$C$3:$C$50,0)-1,0)="Quente"),25.847,IF(AND($G691="Dnit",OFFSET(DTM!$B$3,MATCH($F691,DTM!$C$3:$C$50,0)-1,0)="Frio"),23.263,0)))</f>
        <v>0</v>
      </c>
      <c r="AH691" s="216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IF($F692="",0,IF(AND($G692="Dnit",OFFSET(DTM!$B$3,MATCH($F692,DTM!$C$3:$C$50,0)-1,0)="Quente"),25.847,IF(AND($G692="Dnit",OFFSET(DTM!$B$3,MATCH($F692,DTM!$C$3:$C$50,0)-1,0)="Frio"),23.263,0)))</f>
        <v>0</v>
      </c>
      <c r="T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IF($F692="",0,IF(AND($G692="Dnit",OFFSET(DTM!$B$3,MATCH($F692,DTM!$C$3:$C$50,0)-1,0)="Quente"),25.847,IF(AND($G692="Dnit",OFFSET(DTM!$B$3,MATCH($F692,DTM!$C$3:$C$50,0)-1,0)="Frio"),23.263,0)))</f>
        <v>0</v>
      </c>
      <c r="AA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IF($F692="",0,IF(AND($G692="Dnit",OFFSET(DTM!$B$3,MATCH($F692,DTM!$C$3:$C$50,0)-1,0)="Quente"),25.847,IF(AND($G692="Dnit",OFFSET(DTM!$B$3,MATCH($F692,DTM!$C$3:$C$50,0)-1,0)="Frio"),23.263,0)))</f>
        <v>0</v>
      </c>
      <c r="AH692" s="216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IF($F693="",0,IF(AND($G693="Dnit",OFFSET(DTM!$B$3,MATCH($F693,DTM!$C$3:$C$50,0)-1,0)="Quente"),25.847,IF(AND($G693="Dnit",OFFSET(DTM!$B$3,MATCH($F693,DTM!$C$3:$C$50,0)-1,0)="Frio"),23.263,0)))</f>
        <v>0</v>
      </c>
      <c r="T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IF($F693="",0,IF(AND($G693="Dnit",OFFSET(DTM!$B$3,MATCH($F693,DTM!$C$3:$C$50,0)-1,0)="Quente"),25.847,IF(AND($G693="Dnit",OFFSET(DTM!$B$3,MATCH($F693,DTM!$C$3:$C$50,0)-1,0)="Frio"),23.263,0)))</f>
        <v>0</v>
      </c>
      <c r="AA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IF($F693="",0,IF(AND($G693="Dnit",OFFSET(DTM!$B$3,MATCH($F693,DTM!$C$3:$C$50,0)-1,0)="Quente"),25.847,IF(AND($G693="Dnit",OFFSET(DTM!$B$3,MATCH($F693,DTM!$C$3:$C$50,0)-1,0)="Frio"),23.263,0)))</f>
        <v>0</v>
      </c>
      <c r="AH693" s="216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IF($F694="",0,IF(AND($G694="Dnit",OFFSET(DTM!$B$3,MATCH($F694,DTM!$C$3:$C$50,0)-1,0)="Quente"),25.847,IF(AND($G694="Dnit",OFFSET(DTM!$B$3,MATCH($F694,DTM!$C$3:$C$50,0)-1,0)="Frio"),23.263,0)))</f>
        <v>0</v>
      </c>
      <c r="T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IF($F694="",0,IF(AND($G694="Dnit",OFFSET(DTM!$B$3,MATCH($F694,DTM!$C$3:$C$50,0)-1,0)="Quente"),25.847,IF(AND($G694="Dnit",OFFSET(DTM!$B$3,MATCH($F694,DTM!$C$3:$C$50,0)-1,0)="Frio"),23.263,0)))</f>
        <v>0</v>
      </c>
      <c r="AA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IF($F694="",0,IF(AND($G694="Dnit",OFFSET(DTM!$B$3,MATCH($F694,DTM!$C$3:$C$50,0)-1,0)="Quente"),25.847,IF(AND($G694="Dnit",OFFSET(DTM!$B$3,MATCH($F694,DTM!$C$3:$C$50,0)-1,0)="Frio"),23.263,0)))</f>
        <v>0</v>
      </c>
      <c r="AH694" s="216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IF($F695="",0,IF(AND($G695="Dnit",OFFSET(DTM!$B$3,MATCH($F695,DTM!$C$3:$C$50,0)-1,0)="Quente"),25.847,IF(AND($G695="Dnit",OFFSET(DTM!$B$3,MATCH($F695,DTM!$C$3:$C$50,0)-1,0)="Frio"),23.263,0)))</f>
        <v>0</v>
      </c>
      <c r="T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IF($F695="",0,IF(AND($G695="Dnit",OFFSET(DTM!$B$3,MATCH($F695,DTM!$C$3:$C$50,0)-1,0)="Quente"),25.847,IF(AND($G695="Dnit",OFFSET(DTM!$B$3,MATCH($F695,DTM!$C$3:$C$50,0)-1,0)="Frio"),23.263,0)))</f>
        <v>0</v>
      </c>
      <c r="AA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IF($F695="",0,IF(AND($G695="Dnit",OFFSET(DTM!$B$3,MATCH($F695,DTM!$C$3:$C$50,0)-1,0)="Quente"),25.847,IF(AND($G695="Dnit",OFFSET(DTM!$B$3,MATCH($F695,DTM!$C$3:$C$50,0)-1,0)="Frio"),23.263,0)))</f>
        <v>0</v>
      </c>
      <c r="AH695" s="216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IF($F696="",0,IF(AND($G696="Dnit",OFFSET(DTM!$B$3,MATCH($F696,DTM!$C$3:$C$50,0)-1,0)="Quente"),25.847,IF(AND($G696="Dnit",OFFSET(DTM!$B$3,MATCH($F696,DTM!$C$3:$C$50,0)-1,0)="Frio"),23.263,0)))</f>
        <v>0</v>
      </c>
      <c r="T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IF($F696="",0,IF(AND($G696="Dnit",OFFSET(DTM!$B$3,MATCH($F696,DTM!$C$3:$C$50,0)-1,0)="Quente"),25.847,IF(AND($G696="Dnit",OFFSET(DTM!$B$3,MATCH($F696,DTM!$C$3:$C$50,0)-1,0)="Frio"),23.263,0)))</f>
        <v>0</v>
      </c>
      <c r="AA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IF($F696="",0,IF(AND($G696="Dnit",OFFSET(DTM!$B$3,MATCH($F696,DTM!$C$3:$C$50,0)-1,0)="Quente"),25.847,IF(AND($G696="Dnit",OFFSET(DTM!$B$3,MATCH($F696,DTM!$C$3:$C$50,0)-1,0)="Frio"),23.263,0)))</f>
        <v>0</v>
      </c>
      <c r="AH696" s="216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IF($F697="",0,IF(AND($G697="Dnit",OFFSET(DTM!$B$3,MATCH($F697,DTM!$C$3:$C$50,0)-1,0)="Quente"),25.847,IF(AND($G697="Dnit",OFFSET(DTM!$B$3,MATCH($F697,DTM!$C$3:$C$50,0)-1,0)="Frio"),23.263,0)))</f>
        <v>0</v>
      </c>
      <c r="T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IF($F697="",0,IF(AND($G697="Dnit",OFFSET(DTM!$B$3,MATCH($F697,DTM!$C$3:$C$50,0)-1,0)="Quente"),25.847,IF(AND($G697="Dnit",OFFSET(DTM!$B$3,MATCH($F697,DTM!$C$3:$C$50,0)-1,0)="Frio"),23.263,0)))</f>
        <v>0</v>
      </c>
      <c r="AA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IF($F697="",0,IF(AND($G697="Dnit",OFFSET(DTM!$B$3,MATCH($F697,DTM!$C$3:$C$50,0)-1,0)="Quente"),25.847,IF(AND($G697="Dnit",OFFSET(DTM!$B$3,MATCH($F697,DTM!$C$3:$C$50,0)-1,0)="Frio"),23.263,0)))</f>
        <v>0</v>
      </c>
      <c r="AH697" s="216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IF($F698="",0,IF(AND($G698="Dnit",OFFSET(DTM!$B$3,MATCH($F698,DTM!$C$3:$C$50,0)-1,0)="Quente"),25.847,IF(AND($G698="Dnit",OFFSET(DTM!$B$3,MATCH($F698,DTM!$C$3:$C$50,0)-1,0)="Frio"),23.263,0)))</f>
        <v>0</v>
      </c>
      <c r="T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IF($F698="",0,IF(AND($G698="Dnit",OFFSET(DTM!$B$3,MATCH($F698,DTM!$C$3:$C$50,0)-1,0)="Quente"),25.847,IF(AND($G698="Dnit",OFFSET(DTM!$B$3,MATCH($F698,DTM!$C$3:$C$50,0)-1,0)="Frio"),23.263,0)))</f>
        <v>0</v>
      </c>
      <c r="AA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IF($F698="",0,IF(AND($G698="Dnit",OFFSET(DTM!$B$3,MATCH($F698,DTM!$C$3:$C$50,0)-1,0)="Quente"),25.847,IF(AND($G698="Dnit",OFFSET(DTM!$B$3,MATCH($F698,DTM!$C$3:$C$50,0)-1,0)="Frio"),23.263,0)))</f>
        <v>0</v>
      </c>
      <c r="AH698" s="216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IF($F699="",0,IF(AND($G699="Dnit",OFFSET(DTM!$B$3,MATCH($F699,DTM!$C$3:$C$50,0)-1,0)="Quente"),25.847,IF(AND($G699="Dnit",OFFSET(DTM!$B$3,MATCH($F699,DTM!$C$3:$C$50,0)-1,0)="Frio"),23.263,0)))</f>
        <v>0</v>
      </c>
      <c r="T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IF($F699="",0,IF(AND($G699="Dnit",OFFSET(DTM!$B$3,MATCH($F699,DTM!$C$3:$C$50,0)-1,0)="Quente"),25.847,IF(AND($G699="Dnit",OFFSET(DTM!$B$3,MATCH($F699,DTM!$C$3:$C$50,0)-1,0)="Frio"),23.263,0)))</f>
        <v>0</v>
      </c>
      <c r="AA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IF($F699="",0,IF(AND($G699="Dnit",OFFSET(DTM!$B$3,MATCH($F699,DTM!$C$3:$C$50,0)-1,0)="Quente"),25.847,IF(AND($G699="Dnit",OFFSET(DTM!$B$3,MATCH($F699,DTM!$C$3:$C$50,0)-1,0)="Frio"),23.263,0)))</f>
        <v>0</v>
      </c>
      <c r="AH699" s="216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IF($F700="",0,IF(AND($G700="Dnit",OFFSET(DTM!$B$3,MATCH($F700,DTM!$C$3:$C$50,0)-1,0)="Quente"),25.847,IF(AND($G700="Dnit",OFFSET(DTM!$B$3,MATCH($F700,DTM!$C$3:$C$50,0)-1,0)="Frio"),23.263,0)))</f>
        <v>0</v>
      </c>
      <c r="T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IF($F700="",0,IF(AND($G700="Dnit",OFFSET(DTM!$B$3,MATCH($F700,DTM!$C$3:$C$50,0)-1,0)="Quente"),25.847,IF(AND($G700="Dnit",OFFSET(DTM!$B$3,MATCH($F700,DTM!$C$3:$C$50,0)-1,0)="Frio"),23.263,0)))</f>
        <v>0</v>
      </c>
      <c r="AA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IF($F700="",0,IF(AND($G700="Dnit",OFFSET(DTM!$B$3,MATCH($F700,DTM!$C$3:$C$50,0)-1,0)="Quente"),25.847,IF(AND($G700="Dnit",OFFSET(DTM!$B$3,MATCH($F700,DTM!$C$3:$C$50,0)-1,0)="Frio"),23.263,0)))</f>
        <v>0</v>
      </c>
      <c r="AH700" s="216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IF($F701="",0,IF(AND($G701="Dnit",OFFSET(DTM!$B$3,MATCH($F701,DTM!$C$3:$C$50,0)-1,0)="Quente"),25.847,IF(AND($G701="Dnit",OFFSET(DTM!$B$3,MATCH($F701,DTM!$C$3:$C$50,0)-1,0)="Frio"),23.263,0)))</f>
        <v>0</v>
      </c>
      <c r="T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IF($F701="",0,IF(AND($G701="Dnit",OFFSET(DTM!$B$3,MATCH($F701,DTM!$C$3:$C$50,0)-1,0)="Quente"),25.847,IF(AND($G701="Dnit",OFFSET(DTM!$B$3,MATCH($F701,DTM!$C$3:$C$50,0)-1,0)="Frio"),23.263,0)))</f>
        <v>0</v>
      </c>
      <c r="AA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IF($F701="",0,IF(AND($G701="Dnit",OFFSET(DTM!$B$3,MATCH($F701,DTM!$C$3:$C$50,0)-1,0)="Quente"),25.847,IF(AND($G701="Dnit",OFFSET(DTM!$B$3,MATCH($F701,DTM!$C$3:$C$50,0)-1,0)="Frio"),23.263,0)))</f>
        <v>0</v>
      </c>
      <c r="AH701" s="216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IF($F702="",0,IF(AND($G702="Dnit",OFFSET(DTM!$B$3,MATCH($F702,DTM!$C$3:$C$50,0)-1,0)="Quente"),25.847,IF(AND($G702="Dnit",OFFSET(DTM!$B$3,MATCH($F702,DTM!$C$3:$C$50,0)-1,0)="Frio"),23.263,0)))</f>
        <v>0</v>
      </c>
      <c r="T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IF($F702="",0,IF(AND($G702="Dnit",OFFSET(DTM!$B$3,MATCH($F702,DTM!$C$3:$C$50,0)-1,0)="Quente"),25.847,IF(AND($G702="Dnit",OFFSET(DTM!$B$3,MATCH($F702,DTM!$C$3:$C$50,0)-1,0)="Frio"),23.263,0)))</f>
        <v>0</v>
      </c>
      <c r="AA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IF($F702="",0,IF(AND($G702="Dnit",OFFSET(DTM!$B$3,MATCH($F702,DTM!$C$3:$C$50,0)-1,0)="Quente"),25.847,IF(AND($G702="Dnit",OFFSET(DTM!$B$3,MATCH($F702,DTM!$C$3:$C$50,0)-1,0)="Frio"),23.263,0)))</f>
        <v>0</v>
      </c>
      <c r="AH702" s="216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IF($F703="",0,IF(AND($G703="Dnit",OFFSET(DTM!$B$3,MATCH($F703,DTM!$C$3:$C$50,0)-1,0)="Quente"),25.847,IF(AND($G703="Dnit",OFFSET(DTM!$B$3,MATCH($F703,DTM!$C$3:$C$50,0)-1,0)="Frio"),23.263,0)))</f>
        <v>0</v>
      </c>
      <c r="T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IF($F703="",0,IF(AND($G703="Dnit",OFFSET(DTM!$B$3,MATCH($F703,DTM!$C$3:$C$50,0)-1,0)="Quente"),25.847,IF(AND($G703="Dnit",OFFSET(DTM!$B$3,MATCH($F703,DTM!$C$3:$C$50,0)-1,0)="Frio"),23.263,0)))</f>
        <v>0</v>
      </c>
      <c r="AA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IF($F703="",0,IF(AND($G703="Dnit",OFFSET(DTM!$B$3,MATCH($F703,DTM!$C$3:$C$50,0)-1,0)="Quente"),25.847,IF(AND($G703="Dnit",OFFSET(DTM!$B$3,MATCH($F703,DTM!$C$3:$C$50,0)-1,0)="Frio"),23.263,0)))</f>
        <v>0</v>
      </c>
      <c r="AH703" s="216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IF($F704="",0,IF(AND($G704="Dnit",OFFSET(DTM!$B$3,MATCH($F704,DTM!$C$3:$C$50,0)-1,0)="Quente"),25.847,IF(AND($G704="Dnit",OFFSET(DTM!$B$3,MATCH($F704,DTM!$C$3:$C$50,0)-1,0)="Frio"),23.263,0)))</f>
        <v>0</v>
      </c>
      <c r="T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IF($F704="",0,IF(AND($G704="Dnit",OFFSET(DTM!$B$3,MATCH($F704,DTM!$C$3:$C$50,0)-1,0)="Quente"),25.847,IF(AND($G704="Dnit",OFFSET(DTM!$B$3,MATCH($F704,DTM!$C$3:$C$50,0)-1,0)="Frio"),23.263,0)))</f>
        <v>0</v>
      </c>
      <c r="AA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IF($F704="",0,IF(AND($G704="Dnit",OFFSET(DTM!$B$3,MATCH($F704,DTM!$C$3:$C$50,0)-1,0)="Quente"),25.847,IF(AND($G704="Dnit",OFFSET(DTM!$B$3,MATCH($F704,DTM!$C$3:$C$50,0)-1,0)="Frio"),23.263,0)))</f>
        <v>0</v>
      </c>
      <c r="AH704" s="216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IF($F705="",0,IF(AND($G705="Dnit",OFFSET(DTM!$B$3,MATCH($F705,DTM!$C$3:$C$50,0)-1,0)="Quente"),25.847,IF(AND($G705="Dnit",OFFSET(DTM!$B$3,MATCH($F705,DTM!$C$3:$C$50,0)-1,0)="Frio"),23.263,0)))</f>
        <v>0</v>
      </c>
      <c r="T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IF($F705="",0,IF(AND($G705="Dnit",OFFSET(DTM!$B$3,MATCH($F705,DTM!$C$3:$C$50,0)-1,0)="Quente"),25.847,IF(AND($G705="Dnit",OFFSET(DTM!$B$3,MATCH($F705,DTM!$C$3:$C$50,0)-1,0)="Frio"),23.263,0)))</f>
        <v>0</v>
      </c>
      <c r="AA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IF($F705="",0,IF(AND($G705="Dnit",OFFSET(DTM!$B$3,MATCH($F705,DTM!$C$3:$C$50,0)-1,0)="Quente"),25.847,IF(AND($G705="Dnit",OFFSET(DTM!$B$3,MATCH($F705,DTM!$C$3:$C$50,0)-1,0)="Frio"),23.263,0)))</f>
        <v>0</v>
      </c>
      <c r="AH705" s="216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IF($F706="",0,IF(AND($G706="Dnit",OFFSET(DTM!$B$3,MATCH($F706,DTM!$C$3:$C$50,0)-1,0)="Quente"),25.847,IF(AND($G706="Dnit",OFFSET(DTM!$B$3,MATCH($F706,DTM!$C$3:$C$50,0)-1,0)="Frio"),23.263,0)))</f>
        <v>0</v>
      </c>
      <c r="T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IF($F706="",0,IF(AND($G706="Dnit",OFFSET(DTM!$B$3,MATCH($F706,DTM!$C$3:$C$50,0)-1,0)="Quente"),25.847,IF(AND($G706="Dnit",OFFSET(DTM!$B$3,MATCH($F706,DTM!$C$3:$C$50,0)-1,0)="Frio"),23.263,0)))</f>
        <v>0</v>
      </c>
      <c r="AA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IF($F706="",0,IF(AND($G706="Dnit",OFFSET(DTM!$B$3,MATCH($F706,DTM!$C$3:$C$50,0)-1,0)="Quente"),25.847,IF(AND($G706="Dnit",OFFSET(DTM!$B$3,MATCH($F706,DTM!$C$3:$C$50,0)-1,0)="Frio"),23.263,0)))</f>
        <v>0</v>
      </c>
      <c r="AH706" s="216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IF($F707="",0,IF(AND($G707="Dnit",OFFSET(DTM!$B$3,MATCH($F707,DTM!$C$3:$C$50,0)-1,0)="Quente"),25.847,IF(AND($G707="Dnit",OFFSET(DTM!$B$3,MATCH($F707,DTM!$C$3:$C$50,0)-1,0)="Frio"),23.263,0)))</f>
        <v>0</v>
      </c>
      <c r="T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IF($F707="",0,IF(AND($G707="Dnit",OFFSET(DTM!$B$3,MATCH($F707,DTM!$C$3:$C$50,0)-1,0)="Quente"),25.847,IF(AND($G707="Dnit",OFFSET(DTM!$B$3,MATCH($F707,DTM!$C$3:$C$50,0)-1,0)="Frio"),23.263,0)))</f>
        <v>0</v>
      </c>
      <c r="AA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IF($F707="",0,IF(AND($G707="Dnit",OFFSET(DTM!$B$3,MATCH($F707,DTM!$C$3:$C$50,0)-1,0)="Quente"),25.847,IF(AND($G707="Dnit",OFFSET(DTM!$B$3,MATCH($F707,DTM!$C$3:$C$50,0)-1,0)="Frio"),23.263,0)))</f>
        <v>0</v>
      </c>
      <c r="AH707" s="216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IF($F708="",0,IF(AND($G708="Dnit",OFFSET(DTM!$B$3,MATCH($F708,DTM!$C$3:$C$50,0)-1,0)="Quente"),25.847,IF(AND($G708="Dnit",OFFSET(DTM!$B$3,MATCH($F708,DTM!$C$3:$C$50,0)-1,0)="Frio"),23.263,0)))</f>
        <v>0</v>
      </c>
      <c r="T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IF($F708="",0,IF(AND($G708="Dnit",OFFSET(DTM!$B$3,MATCH($F708,DTM!$C$3:$C$50,0)-1,0)="Quente"),25.847,IF(AND($G708="Dnit",OFFSET(DTM!$B$3,MATCH($F708,DTM!$C$3:$C$50,0)-1,0)="Frio"),23.263,0)))</f>
        <v>0</v>
      </c>
      <c r="AA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IF($F708="",0,IF(AND($G708="Dnit",OFFSET(DTM!$B$3,MATCH($F708,DTM!$C$3:$C$50,0)-1,0)="Quente"),25.847,IF(AND($G708="Dnit",OFFSET(DTM!$B$3,MATCH($F708,DTM!$C$3:$C$50,0)-1,0)="Frio"),23.263,0)))</f>
        <v>0</v>
      </c>
      <c r="AH708" s="216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IF($F709="",0,IF(AND($G709="Dnit",OFFSET(DTM!$B$3,MATCH($F709,DTM!$C$3:$C$50,0)-1,0)="Quente"),25.847,IF(AND($G709="Dnit",OFFSET(DTM!$B$3,MATCH($F709,DTM!$C$3:$C$50,0)-1,0)="Frio"),23.263,0)))</f>
        <v>0</v>
      </c>
      <c r="T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IF($F709="",0,IF(AND($G709="Dnit",OFFSET(DTM!$B$3,MATCH($F709,DTM!$C$3:$C$50,0)-1,0)="Quente"),25.847,IF(AND($G709="Dnit",OFFSET(DTM!$B$3,MATCH($F709,DTM!$C$3:$C$50,0)-1,0)="Frio"),23.263,0)))</f>
        <v>0</v>
      </c>
      <c r="AA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IF($F709="",0,IF(AND($G709="Dnit",OFFSET(DTM!$B$3,MATCH($F709,DTM!$C$3:$C$50,0)-1,0)="Quente"),25.847,IF(AND($G709="Dnit",OFFSET(DTM!$B$3,MATCH($F709,DTM!$C$3:$C$50,0)-1,0)="Frio"),23.263,0)))</f>
        <v>0</v>
      </c>
      <c r="AH709" s="216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26.307259475000002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0.5261451895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26.833404664500002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K6" sqref="K6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MS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IF($F13="",0,IF(AND($G13="Dnit",OFFSET(DTM!$B$3,MATCH($F13,DTM!$C$3:$C$50,0)-1,0)="Quente"),25.847,IF(AND($G13="Dnit",OFFSET(DTM!$B$3,MATCH($F13,DTM!$C$3:$C$50,0)-1,0)="Frio"),23.263,0)))</f>
        <v>0</v>
      </c>
      <c r="T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216"/>
      <c r="W13" s="232">
        <f t="shared" ref="W13:W34" si="0">IFERROR(U13*$P13,"")</f>
        <v>21766.052734999997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IF($F13="",0,IF(AND($G13="Dnit",OFFSET(DTM!$B$3,MATCH($F13,DTM!$C$3:$C$50,0)-1,0)="Quente"),25.847,IF(AND($G13="Dnit",OFFSET(DTM!$B$3,MATCH($F13,DTM!$C$3:$C$50,0)-1,0)="Frio"),23.263,0)))</f>
        <v>0</v>
      </c>
      <c r="AA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IF($F13="",0,IF(AND($G13="Dnit",OFFSET(DTM!$B$3,MATCH($F13,DTM!$C$3:$C$50,0)-1,0)="Quente"),25.847,IF(AND($G13="Dnit",OFFSET(DTM!$B$3,MATCH($F13,DTM!$C$3:$C$50,0)-1,0)="Frio"),23.263,0)))</f>
        <v>0</v>
      </c>
      <c r="AH13" s="216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IF($F14="",0,IF(AND($G14="Dnit",OFFSET(DTM!$B$3,MATCH($F14,DTM!$C$3:$C$50,0)-1,0)="Quente"),25.847,IF(AND($G14="Dnit",OFFSET(DTM!$B$3,MATCH($F14,DTM!$C$3:$C$50,0)-1,0)="Frio"),23.263,0)))</f>
        <v>0</v>
      </c>
      <c r="T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IF($F14="",0,IF(AND($G14="Dnit",OFFSET(DTM!$B$3,MATCH($F14,DTM!$C$3:$C$50,0)-1,0)="Quente"),25.847,IF(AND($G14="Dnit",OFFSET(DTM!$B$3,MATCH($F14,DTM!$C$3:$C$50,0)-1,0)="Frio"),23.263,0)))</f>
        <v>0</v>
      </c>
      <c r="AA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IF($F14="",0,IF(AND($G14="Dnit",OFFSET(DTM!$B$3,MATCH($F14,DTM!$C$3:$C$50,0)-1,0)="Quente"),25.847,IF(AND($G14="Dnit",OFFSET(DTM!$B$3,MATCH($F14,DTM!$C$3:$C$50,0)-1,0)="Frio"),23.263,0)))</f>
        <v>0</v>
      </c>
      <c r="AH14" s="216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IF($F15="",0,IF(AND($G15="Dnit",OFFSET(DTM!$B$3,MATCH($F15,DTM!$C$3:$C$50,0)-1,0)="Quente"),25.847,IF(AND($G15="Dnit",OFFSET(DTM!$B$3,MATCH($F15,DTM!$C$3:$C$50,0)-1,0)="Frio"),23.263,0)))</f>
        <v>0</v>
      </c>
      <c r="T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216"/>
      <c r="W15" s="232">
        <f t="shared" si="0"/>
        <v>116.63576794799998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IF($F15="",0,IF(AND($G15="Dnit",OFFSET(DTM!$B$3,MATCH($F15,DTM!$C$3:$C$50,0)-1,0)="Quente"),25.847,IF(AND($G15="Dnit",OFFSET(DTM!$B$3,MATCH($F15,DTM!$C$3:$C$50,0)-1,0)="Frio"),23.263,0)))</f>
        <v>0</v>
      </c>
      <c r="AA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IF($F15="",0,IF(AND($G15="Dnit",OFFSET(DTM!$B$3,MATCH($F15,DTM!$C$3:$C$50,0)-1,0)="Quente"),25.847,IF(AND($G15="Dnit",OFFSET(DTM!$B$3,MATCH($F15,DTM!$C$3:$C$50,0)-1,0)="Frio"),23.263,0)))</f>
        <v>0</v>
      </c>
      <c r="AH15" s="216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IF($F16="",0,IF(AND($G16="Dnit",OFFSET(DTM!$B$3,MATCH($F16,DTM!$C$3:$C$50,0)-1,0)="Quente"),25.847,IF(AND($G16="Dnit",OFFSET(DTM!$B$3,MATCH($F16,DTM!$C$3:$C$50,0)-1,0)="Frio"),23.263,0)))</f>
        <v>0</v>
      </c>
      <c r="T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16"/>
      <c r="W16" s="232">
        <f t="shared" si="0"/>
        <v>1245.1695900000002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IF($F16="",0,IF(AND($G16="Dnit",OFFSET(DTM!$B$3,MATCH($F16,DTM!$C$3:$C$50,0)-1,0)="Quente"),25.847,IF(AND($G16="Dnit",OFFSET(DTM!$B$3,MATCH($F16,DTM!$C$3:$C$50,0)-1,0)="Frio"),23.263,0)))</f>
        <v>0</v>
      </c>
      <c r="AA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IF($F16="",0,IF(AND($G16="Dnit",OFFSET(DTM!$B$3,MATCH($F16,DTM!$C$3:$C$50,0)-1,0)="Quente"),25.847,IF(AND($G16="Dnit",OFFSET(DTM!$B$3,MATCH($F16,DTM!$C$3:$C$50,0)-1,0)="Frio"),23.263,0)))</f>
        <v>0</v>
      </c>
      <c r="AH16" s="216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IF($F17="",0,IF(AND($G17="Dnit",OFFSET(DTM!$B$3,MATCH($F17,DTM!$C$3:$C$50,0)-1,0)="Quente"),25.847,IF(AND($G17="Dnit",OFFSET(DTM!$B$3,MATCH($F17,DTM!$C$3:$C$50,0)-1,0)="Frio"),23.263,0)))</f>
        <v>0</v>
      </c>
      <c r="T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216"/>
      <c r="W17" s="232">
        <f t="shared" si="0"/>
        <v>315.31722508650006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IF($F17="",0,IF(AND($G17="Dnit",OFFSET(DTM!$B$3,MATCH($F17,DTM!$C$3:$C$50,0)-1,0)="Quente"),25.847,IF(AND($G17="Dnit",OFFSET(DTM!$B$3,MATCH($F17,DTM!$C$3:$C$50,0)-1,0)="Frio"),23.263,0)))</f>
        <v>0</v>
      </c>
      <c r="AA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IF($F17="",0,IF(AND($G17="Dnit",OFFSET(DTM!$B$3,MATCH($F17,DTM!$C$3:$C$50,0)-1,0)="Quente"),25.847,IF(AND($G17="Dnit",OFFSET(DTM!$B$3,MATCH($F17,DTM!$C$3:$C$50,0)-1,0)="Frio"),23.263,0)))</f>
        <v>0</v>
      </c>
      <c r="AH17" s="216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IF($F18="",0,IF(AND($G18="Dnit",OFFSET(DTM!$B$3,MATCH($F18,DTM!$C$3:$C$50,0)-1,0)="Quente"),25.847,IF(AND($G18="Dnit",OFFSET(DTM!$B$3,MATCH($F18,DTM!$C$3:$C$50,0)-1,0)="Frio"),23.263,0)))</f>
        <v>0</v>
      </c>
      <c r="T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216"/>
      <c r="W18" s="232">
        <f t="shared" si="0"/>
        <v>64.514433815999993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IF($F18="",0,IF(AND($G18="Dnit",OFFSET(DTM!$B$3,MATCH($F18,DTM!$C$3:$C$50,0)-1,0)="Quente"),25.847,IF(AND($G18="Dnit",OFFSET(DTM!$B$3,MATCH($F18,DTM!$C$3:$C$50,0)-1,0)="Frio"),23.263,0)))</f>
        <v>0</v>
      </c>
      <c r="AA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IF($F18="",0,IF(AND($G18="Dnit",OFFSET(DTM!$B$3,MATCH($F18,DTM!$C$3:$C$50,0)-1,0)="Quente"),25.847,IF(AND($G18="Dnit",OFFSET(DTM!$B$3,MATCH($F18,DTM!$C$3:$C$50,0)-1,0)="Frio"),23.263,0)))</f>
        <v>0</v>
      </c>
      <c r="AH18" s="216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18.271668437204912</v>
      </c>
      <c r="S19" s="216">
        <f ca="1">IF($F19="",0,IF(AND($G19="Dnit",OFFSET(DTM!$B$3,MATCH($F19,DTM!$C$3:$C$50,0)-1,0)="Quente"),25.847,IF(AND($G19="Dnit",OFFSET(DTM!$B$3,MATCH($F19,DTM!$C$3:$C$50,0)-1,0)="Frio"),23.263,0)))</f>
        <v>0</v>
      </c>
      <c r="T19" s="216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216"/>
      <c r="W19" s="232">
        <f t="shared" ca="1" si="0"/>
        <v>78.11288557822499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IF($F19="",0,IF(AND($G19="Dnit",OFFSET(DTM!$B$3,MATCH($F19,DTM!$C$3:$C$50,0)-1,0)="Quente"),25.847,IF(AND($G19="Dnit",OFFSET(DTM!$B$3,MATCH($F19,DTM!$C$3:$C$50,0)-1,0)="Frio"),23.263,0)))</f>
        <v>0</v>
      </c>
      <c r="AA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IF($F19="",0,IF(AND($G19="Dnit",OFFSET(DTM!$B$3,MATCH($F19,DTM!$C$3:$C$50,0)-1,0)="Quente"),25.847,IF(AND($G19="Dnit",OFFSET(DTM!$B$3,MATCH($F19,DTM!$C$3:$C$50,0)-1,0)="Frio"),23.263,0)))</f>
        <v>0</v>
      </c>
      <c r="AH19" s="216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33.565819759206796</v>
      </c>
      <c r="S20" s="216">
        <f ca="1">IF($F20="",0,IF(AND($G20="Dnit",OFFSET(DTM!$B$3,MATCH($F20,DTM!$C$3:$C$50,0)-1,0)="Quente"),25.847,IF(AND($G20="Dnit",OFFSET(DTM!$B$3,MATCH($F20,DTM!$C$3:$C$50,0)-1,0)="Frio"),23.263,0)))</f>
        <v>0</v>
      </c>
      <c r="T20" s="216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216"/>
      <c r="W20" s="232">
        <f t="shared" ca="1" si="0"/>
        <v>179.71909351861737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IF($F20="",0,IF(AND($G20="Dnit",OFFSET(DTM!$B$3,MATCH($F20,DTM!$C$3:$C$50,0)-1,0)="Quente"),25.847,IF(AND($G20="Dnit",OFFSET(DTM!$B$3,MATCH($F20,DTM!$C$3:$C$50,0)-1,0)="Frio"),23.263,0)))</f>
        <v>0</v>
      </c>
      <c r="AA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IF($F20="",0,IF(AND($G20="Dnit",OFFSET(DTM!$B$3,MATCH($F20,DTM!$C$3:$C$50,0)-1,0)="Quente"),25.847,IF(AND($G20="Dnit",OFFSET(DTM!$B$3,MATCH($F20,DTM!$C$3:$C$50,0)-1,0)="Frio"),23.263,0)))</f>
        <v>0</v>
      </c>
      <c r="AH20" s="216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214.09557365439093</v>
      </c>
      <c r="S21" s="216">
        <f ca="1">IF($F21="",0,IF(AND($G21="Dnit",OFFSET(DTM!$B$3,MATCH($F21,DTM!$C$3:$C$50,0)-1,0)="Quente"),25.847,IF(AND($G21="Dnit",OFFSET(DTM!$B$3,MATCH($F21,DTM!$C$3:$C$50,0)-1,0)="Frio"),23.263,0)))</f>
        <v>0</v>
      </c>
      <c r="T21" s="216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216"/>
      <c r="W21" s="232">
        <f t="shared" ca="1" si="0"/>
        <v>206.47292662525658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IF($F21="",0,IF(AND($G21="Dnit",OFFSET(DTM!$B$3,MATCH($F21,DTM!$C$3:$C$50,0)-1,0)="Quente"),25.847,IF(AND($G21="Dnit",OFFSET(DTM!$B$3,MATCH($F21,DTM!$C$3:$C$50,0)-1,0)="Frio"),23.263,0)))</f>
        <v>0</v>
      </c>
      <c r="AA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IF($F21="",0,IF(AND($G21="Dnit",OFFSET(DTM!$B$3,MATCH($F21,DTM!$C$3:$C$50,0)-1,0)="Quente"),25.847,IF(AND($G21="Dnit",OFFSET(DTM!$B$3,MATCH($F21,DTM!$C$3:$C$50,0)-1,0)="Frio"),23.263,0)))</f>
        <v>0</v>
      </c>
      <c r="AH21" s="216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214.09557365439093</v>
      </c>
      <c r="S22" s="216">
        <f ca="1">IF($F22="",0,IF(AND($G22="Dnit",OFFSET(DTM!$B$3,MATCH($F22,DTM!$C$3:$C$50,0)-1,0)="Quente"),25.847,IF(AND($G22="Dnit",OFFSET(DTM!$B$3,MATCH($F22,DTM!$C$3:$C$50,0)-1,0)="Frio"),23.263,0)))</f>
        <v>0</v>
      </c>
      <c r="T22" s="216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216"/>
      <c r="W22" s="232">
        <f t="shared" ca="1" si="0"/>
        <v>41.294585325051315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IF($F22="",0,IF(AND($G22="Dnit",OFFSET(DTM!$B$3,MATCH($F22,DTM!$C$3:$C$50,0)-1,0)="Quente"),25.847,IF(AND($G22="Dnit",OFFSET(DTM!$B$3,MATCH($F22,DTM!$C$3:$C$50,0)-1,0)="Frio"),23.263,0)))</f>
        <v>0</v>
      </c>
      <c r="AA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IF($F22="",0,IF(AND($G22="Dnit",OFFSET(DTM!$B$3,MATCH($F22,DTM!$C$3:$C$50,0)-1,0)="Quente"),25.847,IF(AND($G22="Dnit",OFFSET(DTM!$B$3,MATCH($F22,DTM!$C$3:$C$50,0)-1,0)="Frio"),23.263,0)))</f>
        <v>0</v>
      </c>
      <c r="AH22" s="216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IF($F23="",0,IF(AND($G23="Dnit",OFFSET(DTM!$B$3,MATCH($F23,DTM!$C$3:$C$50,0)-1,0)="Quente"),25.847,IF(AND($G23="Dnit",OFFSET(DTM!$B$3,MATCH($F23,DTM!$C$3:$C$50,0)-1,0)="Frio"),23.263,0)))</f>
        <v>0</v>
      </c>
      <c r="T23" s="216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216"/>
      <c r="W23" s="232">
        <f t="shared" ca="1" si="0"/>
        <v>541.74032823749985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IF($F23="",0,IF(AND($G23="Dnit",OFFSET(DTM!$B$3,MATCH($F23,DTM!$C$3:$C$50,0)-1,0)="Quente"),25.847,IF(AND($G23="Dnit",OFFSET(DTM!$B$3,MATCH($F23,DTM!$C$3:$C$50,0)-1,0)="Frio"),23.263,0)))</f>
        <v>0</v>
      </c>
      <c r="AA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IF($F23="",0,IF(AND($G23="Dnit",OFFSET(DTM!$B$3,MATCH($F23,DTM!$C$3:$C$50,0)-1,0)="Quente"),25.847,IF(AND($G23="Dnit",OFFSET(DTM!$B$3,MATCH($F23,DTM!$C$3:$C$50,0)-1,0)="Frio"),23.263,0)))</f>
        <v>0</v>
      </c>
      <c r="AH23" s="216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214.09557365439093</v>
      </c>
      <c r="S24" s="216">
        <f ca="1">IF($F24="",0,IF(AND($G24="Dnit",OFFSET(DTM!$B$3,MATCH($F24,DTM!$C$3:$C$50,0)-1,0)="Quente"),25.847,IF(AND($G24="Dnit",OFFSET(DTM!$B$3,MATCH($F24,DTM!$C$3:$C$50,0)-1,0)="Frio"),23.263,0)))</f>
        <v>0</v>
      </c>
      <c r="T24" s="216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216"/>
      <c r="W24" s="232">
        <f t="shared" ca="1" si="0"/>
        <v>621.77100309048774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IF($F24="",0,IF(AND($G24="Dnit",OFFSET(DTM!$B$3,MATCH($F24,DTM!$C$3:$C$50,0)-1,0)="Quente"),25.847,IF(AND($G24="Dnit",OFFSET(DTM!$B$3,MATCH($F24,DTM!$C$3:$C$50,0)-1,0)="Frio"),23.263,0)))</f>
        <v>0</v>
      </c>
      <c r="AA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IF($F24="",0,IF(AND($G24="Dnit",OFFSET(DTM!$B$3,MATCH($F24,DTM!$C$3:$C$50,0)-1,0)="Quente"),25.847,IF(AND($G24="Dnit",OFFSET(DTM!$B$3,MATCH($F24,DTM!$C$3:$C$50,0)-1,0)="Frio"),23.263,0)))</f>
        <v>0</v>
      </c>
      <c r="AH24" s="216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IF($F25="",0,IF(AND($G25="Dnit",OFFSET(DTM!$B$3,MATCH($F25,DTM!$C$3:$C$50,0)-1,0)="Quente"),25.847,IF(AND($G25="Dnit",OFFSET(DTM!$B$3,MATCH($F25,DTM!$C$3:$C$50,0)-1,0)="Frio"),23.263,0)))</f>
        <v>0</v>
      </c>
      <c r="T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216"/>
      <c r="W25" s="232">
        <f t="shared" si="0"/>
        <v>425.40852816000006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IF($F25="",0,IF(AND($G25="Dnit",OFFSET(DTM!$B$3,MATCH($F25,DTM!$C$3:$C$50,0)-1,0)="Quente"),25.847,IF(AND($G25="Dnit",OFFSET(DTM!$B$3,MATCH($F25,DTM!$C$3:$C$50,0)-1,0)="Frio"),23.263,0)))</f>
        <v>0</v>
      </c>
      <c r="AA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IF($F25="",0,IF(AND($G25="Dnit",OFFSET(DTM!$B$3,MATCH($F25,DTM!$C$3:$C$50,0)-1,0)="Quente"),25.847,IF(AND($G25="Dnit",OFFSET(DTM!$B$3,MATCH($F25,DTM!$C$3:$C$50,0)-1,0)="Frio"),23.263,0)))</f>
        <v>0</v>
      </c>
      <c r="AH25" s="216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IF($F26="",0,IF(AND($G26="Dnit",OFFSET(DTM!$B$3,MATCH($F26,DTM!$C$3:$C$50,0)-1,0)="Quente"),25.847,IF(AND($G26="Dnit",OFFSET(DTM!$B$3,MATCH($F26,DTM!$C$3:$C$50,0)-1,0)="Frio"),23.263,0)))</f>
        <v>0</v>
      </c>
      <c r="T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IF($F26="",0,IF(AND($G26="Dnit",OFFSET(DTM!$B$3,MATCH($F26,DTM!$C$3:$C$50,0)-1,0)="Quente"),25.847,IF(AND($G26="Dnit",OFFSET(DTM!$B$3,MATCH($F26,DTM!$C$3:$C$50,0)-1,0)="Frio"),23.263,0)))</f>
        <v>0</v>
      </c>
      <c r="AA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IF($F26="",0,IF(AND($G26="Dnit",OFFSET(DTM!$B$3,MATCH($F26,DTM!$C$3:$C$50,0)-1,0)="Quente"),25.847,IF(AND($G26="Dnit",OFFSET(DTM!$B$3,MATCH($F26,DTM!$C$3:$C$50,0)-1,0)="Frio"),23.263,0)))</f>
        <v>0</v>
      </c>
      <c r="AH26" s="216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IF($F27="",0,IF(AND($G27="Dnit",OFFSET(DTM!$B$3,MATCH($F27,DTM!$C$3:$C$50,0)-1,0)="Quente"),25.847,IF(AND($G27="Dnit",OFFSET(DTM!$B$3,MATCH($F27,DTM!$C$3:$C$50,0)-1,0)="Frio"),23.263,0)))</f>
        <v>0</v>
      </c>
      <c r="T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IF($F27="",0,IF(AND($G27="Dnit",OFFSET(DTM!$B$3,MATCH($F27,DTM!$C$3:$C$50,0)-1,0)="Quente"),25.847,IF(AND($G27="Dnit",OFFSET(DTM!$B$3,MATCH($F27,DTM!$C$3:$C$50,0)-1,0)="Frio"),23.263,0)))</f>
        <v>0</v>
      </c>
      <c r="AA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IF($F27="",0,IF(AND($G27="Dnit",OFFSET(DTM!$B$3,MATCH($F27,DTM!$C$3:$C$50,0)-1,0)="Quente"),25.847,IF(AND($G27="Dnit",OFFSET(DTM!$B$3,MATCH($F27,DTM!$C$3:$C$50,0)-1,0)="Frio"),23.263,0)))</f>
        <v>0</v>
      </c>
      <c r="AH27" s="216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IF($F28="",0,IF(AND($G28="Dnit",OFFSET(DTM!$B$3,MATCH($F28,DTM!$C$3:$C$50,0)-1,0)="Quente"),25.847,IF(AND($G28="Dnit",OFFSET(DTM!$B$3,MATCH($F28,DTM!$C$3:$C$50,0)-1,0)="Frio"),23.263,0)))</f>
        <v>0</v>
      </c>
      <c r="T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IF($F28="",0,IF(AND($G28="Dnit",OFFSET(DTM!$B$3,MATCH($F28,DTM!$C$3:$C$50,0)-1,0)="Quente"),25.847,IF(AND($G28="Dnit",OFFSET(DTM!$B$3,MATCH($F28,DTM!$C$3:$C$50,0)-1,0)="Frio"),23.263,0)))</f>
        <v>0</v>
      </c>
      <c r="AA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IF($F28="",0,IF(AND($G28="Dnit",OFFSET(DTM!$B$3,MATCH($F28,DTM!$C$3:$C$50,0)-1,0)="Quente"),25.847,IF(AND($G28="Dnit",OFFSET(DTM!$B$3,MATCH($F28,DTM!$C$3:$C$50,0)-1,0)="Frio"),23.263,0)))</f>
        <v>0</v>
      </c>
      <c r="AH28" s="216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IF($F29="",0,IF(AND($G29="Dnit",OFFSET(DTM!$B$3,MATCH($F29,DTM!$C$3:$C$50,0)-1,0)="Quente"),25.847,IF(AND($G29="Dnit",OFFSET(DTM!$B$3,MATCH($F29,DTM!$C$3:$C$50,0)-1,0)="Frio"),23.263,0)))</f>
        <v>0</v>
      </c>
      <c r="T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IF($F29="",0,IF(AND($G29="Dnit",OFFSET(DTM!$B$3,MATCH($F29,DTM!$C$3:$C$50,0)-1,0)="Quente"),25.847,IF(AND($G29="Dnit",OFFSET(DTM!$B$3,MATCH($F29,DTM!$C$3:$C$50,0)-1,0)="Frio"),23.263,0)))</f>
        <v>0</v>
      </c>
      <c r="AA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IF($F29="",0,IF(AND($G29="Dnit",OFFSET(DTM!$B$3,MATCH($F29,DTM!$C$3:$C$50,0)-1,0)="Quente"),25.847,IF(AND($G29="Dnit",OFFSET(DTM!$B$3,MATCH($F29,DTM!$C$3:$C$50,0)-1,0)="Frio"),23.263,0)))</f>
        <v>0</v>
      </c>
      <c r="AH29" s="216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IF($F30="",0,IF(AND($G30="Dnit",OFFSET(DTM!$B$3,MATCH($F30,DTM!$C$3:$C$50,0)-1,0)="Quente"),25.847,IF(AND($G30="Dnit",OFFSET(DTM!$B$3,MATCH($F30,DTM!$C$3:$C$50,0)-1,0)="Frio"),23.263,0)))</f>
        <v>0</v>
      </c>
      <c r="T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IF($F30="",0,IF(AND($G30="Dnit",OFFSET(DTM!$B$3,MATCH($F30,DTM!$C$3:$C$50,0)-1,0)="Quente"),25.847,IF(AND($G30="Dnit",OFFSET(DTM!$B$3,MATCH($F30,DTM!$C$3:$C$50,0)-1,0)="Frio"),23.263,0)))</f>
        <v>0</v>
      </c>
      <c r="AA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IF($F30="",0,IF(AND($G30="Dnit",OFFSET(DTM!$B$3,MATCH($F30,DTM!$C$3:$C$50,0)-1,0)="Quente"),25.847,IF(AND($G30="Dnit",OFFSET(DTM!$B$3,MATCH($F30,DTM!$C$3:$C$50,0)-1,0)="Frio"),23.263,0)))</f>
        <v>0</v>
      </c>
      <c r="AH30" s="216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IF($F31="",0,IF(AND($G31="Dnit",OFFSET(DTM!$B$3,MATCH($F31,DTM!$C$3:$C$50,0)-1,0)="Quente"),25.847,IF(AND($G31="Dnit",OFFSET(DTM!$B$3,MATCH($F31,DTM!$C$3:$C$50,0)-1,0)="Frio"),23.263,0)))</f>
        <v>0</v>
      </c>
      <c r="T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IF($F31="",0,IF(AND($G31="Dnit",OFFSET(DTM!$B$3,MATCH($F31,DTM!$C$3:$C$50,0)-1,0)="Quente"),25.847,IF(AND($G31="Dnit",OFFSET(DTM!$B$3,MATCH($F31,DTM!$C$3:$C$50,0)-1,0)="Frio"),23.263,0)))</f>
        <v>0</v>
      </c>
      <c r="AA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IF($F31="",0,IF(AND($G31="Dnit",OFFSET(DTM!$B$3,MATCH($F31,DTM!$C$3:$C$50,0)-1,0)="Quente"),25.847,IF(AND($G31="Dnit",OFFSET(DTM!$B$3,MATCH($F31,DTM!$C$3:$C$50,0)-1,0)="Frio"),23.263,0)))</f>
        <v>0</v>
      </c>
      <c r="AH31" s="216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IF($F32="",0,IF(AND($G32="Dnit",OFFSET(DTM!$B$3,MATCH($F32,DTM!$C$3:$C$50,0)-1,0)="Quente"),25.847,IF(AND($G32="Dnit",OFFSET(DTM!$B$3,MATCH($F32,DTM!$C$3:$C$50,0)-1,0)="Frio"),23.263,0)))</f>
        <v>0</v>
      </c>
      <c r="T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IF($F32="",0,IF(AND($G32="Dnit",OFFSET(DTM!$B$3,MATCH($F32,DTM!$C$3:$C$50,0)-1,0)="Quente"),25.847,IF(AND($G32="Dnit",OFFSET(DTM!$B$3,MATCH($F32,DTM!$C$3:$C$50,0)-1,0)="Frio"),23.263,0)))</f>
        <v>0</v>
      </c>
      <c r="AA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IF($F32="",0,IF(AND($G32="Dnit",OFFSET(DTM!$B$3,MATCH($F32,DTM!$C$3:$C$50,0)-1,0)="Quente"),25.847,IF(AND($G32="Dnit",OFFSET(DTM!$B$3,MATCH($F32,DTM!$C$3:$C$50,0)-1,0)="Frio"),23.263,0)))</f>
        <v>0</v>
      </c>
      <c r="AH32" s="216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IF($F33="",0,IF(AND($G33="Dnit",OFFSET(DTM!$B$3,MATCH($F33,DTM!$C$3:$C$50,0)-1,0)="Quente"),25.847,IF(AND($G33="Dnit",OFFSET(DTM!$B$3,MATCH($F33,DTM!$C$3:$C$50,0)-1,0)="Frio"),23.263,0)))</f>
        <v>0</v>
      </c>
      <c r="T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IF($F33="",0,IF(AND($G33="Dnit",OFFSET(DTM!$B$3,MATCH($F33,DTM!$C$3:$C$50,0)-1,0)="Quente"),25.847,IF(AND($G33="Dnit",OFFSET(DTM!$B$3,MATCH($F33,DTM!$C$3:$C$50,0)-1,0)="Frio"),23.263,0)))</f>
        <v>0</v>
      </c>
      <c r="AA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IF($F33="",0,IF(AND($G33="Dnit",OFFSET(DTM!$B$3,MATCH($F33,DTM!$C$3:$C$50,0)-1,0)="Quente"),25.847,IF(AND($G33="Dnit",OFFSET(DTM!$B$3,MATCH($F33,DTM!$C$3:$C$50,0)-1,0)="Frio"),23.263,0)))</f>
        <v>0</v>
      </c>
      <c r="AH33" s="216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IF($F34="",0,IF(AND($G34="Dnit",OFFSET(DTM!$B$3,MATCH($F34,DTM!$C$3:$C$50,0)-1,0)="Quente"),25.847,IF(AND($G34="Dnit",OFFSET(DTM!$B$3,MATCH($F34,DTM!$C$3:$C$50,0)-1,0)="Frio"),23.263,0)))</f>
        <v>0</v>
      </c>
      <c r="T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IF($F34="",0,IF(AND($G34="Dnit",OFFSET(DTM!$B$3,MATCH($F34,DTM!$C$3:$C$50,0)-1,0)="Quente"),25.847,IF(AND($G34="Dnit",OFFSET(DTM!$B$3,MATCH($F34,DTM!$C$3:$C$50,0)-1,0)="Frio"),23.263,0)))</f>
        <v>0</v>
      </c>
      <c r="AA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IF($F34="",0,IF(AND($G34="Dnit",OFFSET(DTM!$B$3,MATCH($F34,DTM!$C$3:$C$50,0)-1,0)="Quente"),25.847,IF(AND($G34="Dnit",OFFSET(DTM!$B$3,MATCH($F34,DTM!$C$3:$C$50,0)-1,0)="Frio"),23.263,0)))</f>
        <v>0</v>
      </c>
      <c r="AH34" s="216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25602.209102385641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25602.209102385641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IF($F58="",0,IF(AND($G58="Dnit",OFFSET(DTM!$B$3,MATCH($F58,DTM!$C$3:$C$50,0)-1,0)="Quente"),25.847,IF(AND($G58="Dnit",OFFSET(DTM!$B$3,MATCH($F58,DTM!$C$3:$C$50,0)-1,0)="Frio"),23.263,0)))</f>
        <v>0</v>
      </c>
      <c r="T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6.2380554950000002</v>
      </c>
      <c r="V58" s="216"/>
      <c r="W58" s="232">
        <f t="shared" ref="W58:W79" si="5">IFERROR(U58*$P58,"")</f>
        <v>6.2380554950000002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IF($F58="",0,IF(AND($G58="Dnit",OFFSET(DTM!$B$3,MATCH($F58,DTM!$C$3:$C$50,0)-1,0)="Quente"),25.847,IF(AND($G58="Dnit",OFFSET(DTM!$B$3,MATCH($F58,DTM!$C$3:$C$50,0)-1,0)="Frio"),23.263,0)))</f>
        <v>0</v>
      </c>
      <c r="AA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IF($F58="",0,IF(AND($G58="Dnit",OFFSET(DTM!$B$3,MATCH($F58,DTM!$C$3:$C$50,0)-1,0)="Quente"),25.847,IF(AND($G58="Dnit",OFFSET(DTM!$B$3,MATCH($F58,DTM!$C$3:$C$50,0)-1,0)="Frio"),23.263,0)))</f>
        <v>0</v>
      </c>
      <c r="AH58" s="216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33.565819759206796</v>
      </c>
      <c r="S59" s="216">
        <f ca="1">IF($F59="",0,IF(AND($G59="Dnit",OFFSET(DTM!$B$3,MATCH($F59,DTM!$C$3:$C$50,0)-1,0)="Quente"),25.847,IF(AND($G59="Dnit",OFFSET(DTM!$B$3,MATCH($F59,DTM!$C$3:$C$50,0)-1,0)="Frio"),23.263,0)))</f>
        <v>0</v>
      </c>
      <c r="T59" s="216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0.77286999999999995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24.995131565516772</v>
      </c>
      <c r="V59" s="216"/>
      <c r="W59" s="232">
        <f t="shared" ca="1" si="5"/>
        <v>2.2495618408965092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IF($F59="",0,IF(AND($G59="Dnit",OFFSET(DTM!$B$3,MATCH($F59,DTM!$C$3:$C$50,0)-1,0)="Quente"),25.847,IF(AND($G59="Dnit",OFFSET(DTM!$B$3,MATCH($F59,DTM!$C$3:$C$50,0)-1,0)="Frio"),23.263,0)))</f>
        <v>0</v>
      </c>
      <c r="AA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IF($F59="",0,IF(AND($G59="Dnit",OFFSET(DTM!$B$3,MATCH($F59,DTM!$C$3:$C$50,0)-1,0)="Quente"),25.847,IF(AND($G59="Dnit",OFFSET(DTM!$B$3,MATCH($F59,DTM!$C$3:$C$50,0)-1,0)="Frio"),23.263,0)))</f>
        <v>0</v>
      </c>
      <c r="AH59" s="216" t="e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IF($F60="",0,IF(AND($G60="Dnit",OFFSET(DTM!$B$3,MATCH($F60,DTM!$C$3:$C$50,0)-1,0)="Quente"),25.847,IF(AND($G60="Dnit",OFFSET(DTM!$B$3,MATCH($F60,DTM!$C$3:$C$50,0)-1,0)="Frio"),23.263,0)))</f>
        <v>0</v>
      </c>
      <c r="T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IF($F60="",0,IF(AND($G60="Dnit",OFFSET(DTM!$B$3,MATCH($F60,DTM!$C$3:$C$50,0)-1,0)="Quente"),25.847,IF(AND($G60="Dnit",OFFSET(DTM!$B$3,MATCH($F60,DTM!$C$3:$C$50,0)-1,0)="Frio"),23.263,0)))</f>
        <v>0</v>
      </c>
      <c r="AA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IF($F60="",0,IF(AND($G60="Dnit",OFFSET(DTM!$B$3,MATCH($F60,DTM!$C$3:$C$50,0)-1,0)="Quente"),25.847,IF(AND($G60="Dnit",OFFSET(DTM!$B$3,MATCH($F60,DTM!$C$3:$C$50,0)-1,0)="Frio"),23.263,0)))</f>
        <v>0</v>
      </c>
      <c r="AH60" s="216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IF($F61="",0,IF(AND($G61="Dnit",OFFSET(DTM!$B$3,MATCH($F61,DTM!$C$3:$C$50,0)-1,0)="Quente"),25.847,IF(AND($G61="Dnit",OFFSET(DTM!$B$3,MATCH($F61,DTM!$C$3:$C$50,0)-1,0)="Frio"),23.263,0)))</f>
        <v>0</v>
      </c>
      <c r="T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IF($F61="",0,IF(AND($G61="Dnit",OFFSET(DTM!$B$3,MATCH($F61,DTM!$C$3:$C$50,0)-1,0)="Quente"),25.847,IF(AND($G61="Dnit",OFFSET(DTM!$B$3,MATCH($F61,DTM!$C$3:$C$50,0)-1,0)="Frio"),23.263,0)))</f>
        <v>0</v>
      </c>
      <c r="AA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IF($F61="",0,IF(AND($G61="Dnit",OFFSET(DTM!$B$3,MATCH($F61,DTM!$C$3:$C$50,0)-1,0)="Quente"),25.847,IF(AND($G61="Dnit",OFFSET(DTM!$B$3,MATCH($F61,DTM!$C$3:$C$50,0)-1,0)="Frio"),23.263,0)))</f>
        <v>0</v>
      </c>
      <c r="AH61" s="216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IF($F62="",0,IF(AND($G62="Dnit",OFFSET(DTM!$B$3,MATCH($F62,DTM!$C$3:$C$50,0)-1,0)="Quente"),25.847,IF(AND($G62="Dnit",OFFSET(DTM!$B$3,MATCH($F62,DTM!$C$3:$C$50,0)-1,0)="Frio"),23.263,0)))</f>
        <v>0</v>
      </c>
      <c r="T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IF($F62="",0,IF(AND($G62="Dnit",OFFSET(DTM!$B$3,MATCH($F62,DTM!$C$3:$C$50,0)-1,0)="Quente"),25.847,IF(AND($G62="Dnit",OFFSET(DTM!$B$3,MATCH($F62,DTM!$C$3:$C$50,0)-1,0)="Frio"),23.263,0)))</f>
        <v>0</v>
      </c>
      <c r="AA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IF($F62="",0,IF(AND($G62="Dnit",OFFSET(DTM!$B$3,MATCH($F62,DTM!$C$3:$C$50,0)-1,0)="Quente"),25.847,IF(AND($G62="Dnit",OFFSET(DTM!$B$3,MATCH($F62,DTM!$C$3:$C$50,0)-1,0)="Frio"),23.263,0)))</f>
        <v>0</v>
      </c>
      <c r="AH62" s="216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IF($F63="",0,IF(AND($G63="Dnit",OFFSET(DTM!$B$3,MATCH($F63,DTM!$C$3:$C$50,0)-1,0)="Quente"),25.847,IF(AND($G63="Dnit",OFFSET(DTM!$B$3,MATCH($F63,DTM!$C$3:$C$50,0)-1,0)="Frio"),23.263,0)))</f>
        <v>0</v>
      </c>
      <c r="T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IF($F63="",0,IF(AND($G63="Dnit",OFFSET(DTM!$B$3,MATCH($F63,DTM!$C$3:$C$50,0)-1,0)="Quente"),25.847,IF(AND($G63="Dnit",OFFSET(DTM!$B$3,MATCH($F63,DTM!$C$3:$C$50,0)-1,0)="Frio"),23.263,0)))</f>
        <v>0</v>
      </c>
      <c r="AA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IF($F63="",0,IF(AND($G63="Dnit",OFFSET(DTM!$B$3,MATCH($F63,DTM!$C$3:$C$50,0)-1,0)="Quente"),25.847,IF(AND($G63="Dnit",OFFSET(DTM!$B$3,MATCH($F63,DTM!$C$3:$C$50,0)-1,0)="Frio"),23.263,0)))</f>
        <v>0</v>
      </c>
      <c r="AH63" s="216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IF($F64="",0,IF(AND($G64="Dnit",OFFSET(DTM!$B$3,MATCH($F64,DTM!$C$3:$C$50,0)-1,0)="Quente"),25.847,IF(AND($G64="Dnit",OFFSET(DTM!$B$3,MATCH($F64,DTM!$C$3:$C$50,0)-1,0)="Frio"),23.263,0)))</f>
        <v>0</v>
      </c>
      <c r="T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IF($F64="",0,IF(AND($G64="Dnit",OFFSET(DTM!$B$3,MATCH($F64,DTM!$C$3:$C$50,0)-1,0)="Quente"),25.847,IF(AND($G64="Dnit",OFFSET(DTM!$B$3,MATCH($F64,DTM!$C$3:$C$50,0)-1,0)="Frio"),23.263,0)))</f>
        <v>0</v>
      </c>
      <c r="AA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IF($F64="",0,IF(AND($G64="Dnit",OFFSET(DTM!$B$3,MATCH($F64,DTM!$C$3:$C$50,0)-1,0)="Quente"),25.847,IF(AND($G64="Dnit",OFFSET(DTM!$B$3,MATCH($F64,DTM!$C$3:$C$50,0)-1,0)="Frio"),23.263,0)))</f>
        <v>0</v>
      </c>
      <c r="AH64" s="216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IF($F65="",0,IF(AND($G65="Dnit",OFFSET(DTM!$B$3,MATCH($F65,DTM!$C$3:$C$50,0)-1,0)="Quente"),25.847,IF(AND($G65="Dnit",OFFSET(DTM!$B$3,MATCH($F65,DTM!$C$3:$C$50,0)-1,0)="Frio"),23.263,0)))</f>
        <v>0</v>
      </c>
      <c r="T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IF($F65="",0,IF(AND($G65="Dnit",OFFSET(DTM!$B$3,MATCH($F65,DTM!$C$3:$C$50,0)-1,0)="Quente"),25.847,IF(AND($G65="Dnit",OFFSET(DTM!$B$3,MATCH($F65,DTM!$C$3:$C$50,0)-1,0)="Frio"),23.263,0)))</f>
        <v>0</v>
      </c>
      <c r="AA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IF($F65="",0,IF(AND($G65="Dnit",OFFSET(DTM!$B$3,MATCH($F65,DTM!$C$3:$C$50,0)-1,0)="Quente"),25.847,IF(AND($G65="Dnit",OFFSET(DTM!$B$3,MATCH($F65,DTM!$C$3:$C$50,0)-1,0)="Frio"),23.263,0)))</f>
        <v>0</v>
      </c>
      <c r="AH65" s="216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IF($F66="",0,IF(AND($G66="Dnit",OFFSET(DTM!$B$3,MATCH($F66,DTM!$C$3:$C$50,0)-1,0)="Quente"),25.847,IF(AND($G66="Dnit",OFFSET(DTM!$B$3,MATCH($F66,DTM!$C$3:$C$50,0)-1,0)="Frio"),23.263,0)))</f>
        <v>0</v>
      </c>
      <c r="T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IF($F66="",0,IF(AND($G66="Dnit",OFFSET(DTM!$B$3,MATCH($F66,DTM!$C$3:$C$50,0)-1,0)="Quente"),25.847,IF(AND($G66="Dnit",OFFSET(DTM!$B$3,MATCH($F66,DTM!$C$3:$C$50,0)-1,0)="Frio"),23.263,0)))</f>
        <v>0</v>
      </c>
      <c r="AA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IF($F66="",0,IF(AND($G66="Dnit",OFFSET(DTM!$B$3,MATCH($F66,DTM!$C$3:$C$50,0)-1,0)="Quente"),25.847,IF(AND($G66="Dnit",OFFSET(DTM!$B$3,MATCH($F66,DTM!$C$3:$C$50,0)-1,0)="Frio"),23.263,0)))</f>
        <v>0</v>
      </c>
      <c r="AH66" s="216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IF($F67="",0,IF(AND($G67="Dnit",OFFSET(DTM!$B$3,MATCH($F67,DTM!$C$3:$C$50,0)-1,0)="Quente"),25.847,IF(AND($G67="Dnit",OFFSET(DTM!$B$3,MATCH($F67,DTM!$C$3:$C$50,0)-1,0)="Frio"),23.263,0)))</f>
        <v>0</v>
      </c>
      <c r="T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IF($F67="",0,IF(AND($G67="Dnit",OFFSET(DTM!$B$3,MATCH($F67,DTM!$C$3:$C$50,0)-1,0)="Quente"),25.847,IF(AND($G67="Dnit",OFFSET(DTM!$B$3,MATCH($F67,DTM!$C$3:$C$50,0)-1,0)="Frio"),23.263,0)))</f>
        <v>0</v>
      </c>
      <c r="AA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IF($F67="",0,IF(AND($G67="Dnit",OFFSET(DTM!$B$3,MATCH($F67,DTM!$C$3:$C$50,0)-1,0)="Quente"),25.847,IF(AND($G67="Dnit",OFFSET(DTM!$B$3,MATCH($F67,DTM!$C$3:$C$50,0)-1,0)="Frio"),23.263,0)))</f>
        <v>0</v>
      </c>
      <c r="AH67" s="216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IF($F68="",0,IF(AND($G68="Dnit",OFFSET(DTM!$B$3,MATCH($F68,DTM!$C$3:$C$50,0)-1,0)="Quente"),25.847,IF(AND($G68="Dnit",OFFSET(DTM!$B$3,MATCH($F68,DTM!$C$3:$C$50,0)-1,0)="Frio"),23.263,0)))</f>
        <v>0</v>
      </c>
      <c r="T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IF($F68="",0,IF(AND($G68="Dnit",OFFSET(DTM!$B$3,MATCH($F68,DTM!$C$3:$C$50,0)-1,0)="Quente"),25.847,IF(AND($G68="Dnit",OFFSET(DTM!$B$3,MATCH($F68,DTM!$C$3:$C$50,0)-1,0)="Frio"),23.263,0)))</f>
        <v>0</v>
      </c>
      <c r="AA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IF($F68="",0,IF(AND($G68="Dnit",OFFSET(DTM!$B$3,MATCH($F68,DTM!$C$3:$C$50,0)-1,0)="Quente"),25.847,IF(AND($G68="Dnit",OFFSET(DTM!$B$3,MATCH($F68,DTM!$C$3:$C$50,0)-1,0)="Frio"),23.263,0)))</f>
        <v>0</v>
      </c>
      <c r="AH68" s="216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IF($F69="",0,IF(AND($G69="Dnit",OFFSET(DTM!$B$3,MATCH($F69,DTM!$C$3:$C$50,0)-1,0)="Quente"),25.847,IF(AND($G69="Dnit",OFFSET(DTM!$B$3,MATCH($F69,DTM!$C$3:$C$50,0)-1,0)="Frio"),23.263,0)))</f>
        <v>0</v>
      </c>
      <c r="T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IF($F69="",0,IF(AND($G69="Dnit",OFFSET(DTM!$B$3,MATCH($F69,DTM!$C$3:$C$50,0)-1,0)="Quente"),25.847,IF(AND($G69="Dnit",OFFSET(DTM!$B$3,MATCH($F69,DTM!$C$3:$C$50,0)-1,0)="Frio"),23.263,0)))</f>
        <v>0</v>
      </c>
      <c r="AA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IF($F69="",0,IF(AND($G69="Dnit",OFFSET(DTM!$B$3,MATCH($F69,DTM!$C$3:$C$50,0)-1,0)="Quente"),25.847,IF(AND($G69="Dnit",OFFSET(DTM!$B$3,MATCH($F69,DTM!$C$3:$C$50,0)-1,0)="Frio"),23.263,0)))</f>
        <v>0</v>
      </c>
      <c r="AH69" s="216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IF($F70="",0,IF(AND($G70="Dnit",OFFSET(DTM!$B$3,MATCH($F70,DTM!$C$3:$C$50,0)-1,0)="Quente"),25.847,IF(AND($G70="Dnit",OFFSET(DTM!$B$3,MATCH($F70,DTM!$C$3:$C$50,0)-1,0)="Frio"),23.263,0)))</f>
        <v>0</v>
      </c>
      <c r="T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IF($F70="",0,IF(AND($G70="Dnit",OFFSET(DTM!$B$3,MATCH($F70,DTM!$C$3:$C$50,0)-1,0)="Quente"),25.847,IF(AND($G70="Dnit",OFFSET(DTM!$B$3,MATCH($F70,DTM!$C$3:$C$50,0)-1,0)="Frio"),23.263,0)))</f>
        <v>0</v>
      </c>
      <c r="AA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IF($F70="",0,IF(AND($G70="Dnit",OFFSET(DTM!$B$3,MATCH($F70,DTM!$C$3:$C$50,0)-1,0)="Quente"),25.847,IF(AND($G70="Dnit",OFFSET(DTM!$B$3,MATCH($F70,DTM!$C$3:$C$50,0)-1,0)="Frio"),23.263,0)))</f>
        <v>0</v>
      </c>
      <c r="AH70" s="216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IF($F71="",0,IF(AND($G71="Dnit",OFFSET(DTM!$B$3,MATCH($F71,DTM!$C$3:$C$50,0)-1,0)="Quente"),25.847,IF(AND($G71="Dnit",OFFSET(DTM!$B$3,MATCH($F71,DTM!$C$3:$C$50,0)-1,0)="Frio"),23.263,0)))</f>
        <v>0</v>
      </c>
      <c r="T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IF($F71="",0,IF(AND($G71="Dnit",OFFSET(DTM!$B$3,MATCH($F71,DTM!$C$3:$C$50,0)-1,0)="Quente"),25.847,IF(AND($G71="Dnit",OFFSET(DTM!$B$3,MATCH($F71,DTM!$C$3:$C$50,0)-1,0)="Frio"),23.263,0)))</f>
        <v>0</v>
      </c>
      <c r="AA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IF($F71="",0,IF(AND($G71="Dnit",OFFSET(DTM!$B$3,MATCH($F71,DTM!$C$3:$C$50,0)-1,0)="Quente"),25.847,IF(AND($G71="Dnit",OFFSET(DTM!$B$3,MATCH($F71,DTM!$C$3:$C$50,0)-1,0)="Frio"),23.263,0)))</f>
        <v>0</v>
      </c>
      <c r="AH71" s="216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IF($F72="",0,IF(AND($G72="Dnit",OFFSET(DTM!$B$3,MATCH($F72,DTM!$C$3:$C$50,0)-1,0)="Quente"),25.847,IF(AND($G72="Dnit",OFFSET(DTM!$B$3,MATCH($F72,DTM!$C$3:$C$50,0)-1,0)="Frio"),23.263,0)))</f>
        <v>0</v>
      </c>
      <c r="T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IF($F72="",0,IF(AND($G72="Dnit",OFFSET(DTM!$B$3,MATCH($F72,DTM!$C$3:$C$50,0)-1,0)="Quente"),25.847,IF(AND($G72="Dnit",OFFSET(DTM!$B$3,MATCH($F72,DTM!$C$3:$C$50,0)-1,0)="Frio"),23.263,0)))</f>
        <v>0</v>
      </c>
      <c r="AA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IF($F72="",0,IF(AND($G72="Dnit",OFFSET(DTM!$B$3,MATCH($F72,DTM!$C$3:$C$50,0)-1,0)="Quente"),25.847,IF(AND($G72="Dnit",OFFSET(DTM!$B$3,MATCH($F72,DTM!$C$3:$C$50,0)-1,0)="Frio"),23.263,0)))</f>
        <v>0</v>
      </c>
      <c r="AH72" s="216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IF($F73="",0,IF(AND($G73="Dnit",OFFSET(DTM!$B$3,MATCH($F73,DTM!$C$3:$C$50,0)-1,0)="Quente"),25.847,IF(AND($G73="Dnit",OFFSET(DTM!$B$3,MATCH($F73,DTM!$C$3:$C$50,0)-1,0)="Frio"),23.263,0)))</f>
        <v>0</v>
      </c>
      <c r="T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IF($F73="",0,IF(AND($G73="Dnit",OFFSET(DTM!$B$3,MATCH($F73,DTM!$C$3:$C$50,0)-1,0)="Quente"),25.847,IF(AND($G73="Dnit",OFFSET(DTM!$B$3,MATCH($F73,DTM!$C$3:$C$50,0)-1,0)="Frio"),23.263,0)))</f>
        <v>0</v>
      </c>
      <c r="AA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IF($F73="",0,IF(AND($G73="Dnit",OFFSET(DTM!$B$3,MATCH($F73,DTM!$C$3:$C$50,0)-1,0)="Quente"),25.847,IF(AND($G73="Dnit",OFFSET(DTM!$B$3,MATCH($F73,DTM!$C$3:$C$50,0)-1,0)="Frio"),23.263,0)))</f>
        <v>0</v>
      </c>
      <c r="AH73" s="216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IF($F74="",0,IF(AND($G74="Dnit",OFFSET(DTM!$B$3,MATCH($F74,DTM!$C$3:$C$50,0)-1,0)="Quente"),25.847,IF(AND($G74="Dnit",OFFSET(DTM!$B$3,MATCH($F74,DTM!$C$3:$C$50,0)-1,0)="Frio"),23.263,0)))</f>
        <v>0</v>
      </c>
      <c r="T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IF($F74="",0,IF(AND($G74="Dnit",OFFSET(DTM!$B$3,MATCH($F74,DTM!$C$3:$C$50,0)-1,0)="Quente"),25.847,IF(AND($G74="Dnit",OFFSET(DTM!$B$3,MATCH($F74,DTM!$C$3:$C$50,0)-1,0)="Frio"),23.263,0)))</f>
        <v>0</v>
      </c>
      <c r="AA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IF($F74="",0,IF(AND($G74="Dnit",OFFSET(DTM!$B$3,MATCH($F74,DTM!$C$3:$C$50,0)-1,0)="Quente"),25.847,IF(AND($G74="Dnit",OFFSET(DTM!$B$3,MATCH($F74,DTM!$C$3:$C$50,0)-1,0)="Frio"),23.263,0)))</f>
        <v>0</v>
      </c>
      <c r="AH74" s="216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IF($F75="",0,IF(AND($G75="Dnit",OFFSET(DTM!$B$3,MATCH($F75,DTM!$C$3:$C$50,0)-1,0)="Quente"),25.847,IF(AND($G75="Dnit",OFFSET(DTM!$B$3,MATCH($F75,DTM!$C$3:$C$50,0)-1,0)="Frio"),23.263,0)))</f>
        <v>0</v>
      </c>
      <c r="T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IF($F75="",0,IF(AND($G75="Dnit",OFFSET(DTM!$B$3,MATCH($F75,DTM!$C$3:$C$50,0)-1,0)="Quente"),25.847,IF(AND($G75="Dnit",OFFSET(DTM!$B$3,MATCH($F75,DTM!$C$3:$C$50,0)-1,0)="Frio"),23.263,0)))</f>
        <v>0</v>
      </c>
      <c r="AA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IF($F75="",0,IF(AND($G75="Dnit",OFFSET(DTM!$B$3,MATCH($F75,DTM!$C$3:$C$50,0)-1,0)="Quente"),25.847,IF(AND($G75="Dnit",OFFSET(DTM!$B$3,MATCH($F75,DTM!$C$3:$C$50,0)-1,0)="Frio"),23.263,0)))</f>
        <v>0</v>
      </c>
      <c r="AH75" s="216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IF($F76="",0,IF(AND($G76="Dnit",OFFSET(DTM!$B$3,MATCH($F76,DTM!$C$3:$C$50,0)-1,0)="Quente"),25.847,IF(AND($G76="Dnit",OFFSET(DTM!$B$3,MATCH($F76,DTM!$C$3:$C$50,0)-1,0)="Frio"),23.263,0)))</f>
        <v>0</v>
      </c>
      <c r="T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IF($F76="",0,IF(AND($G76="Dnit",OFFSET(DTM!$B$3,MATCH($F76,DTM!$C$3:$C$50,0)-1,0)="Quente"),25.847,IF(AND($G76="Dnit",OFFSET(DTM!$B$3,MATCH($F76,DTM!$C$3:$C$50,0)-1,0)="Frio"),23.263,0)))</f>
        <v>0</v>
      </c>
      <c r="AA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IF($F76="",0,IF(AND($G76="Dnit",OFFSET(DTM!$B$3,MATCH($F76,DTM!$C$3:$C$50,0)-1,0)="Quente"),25.847,IF(AND($G76="Dnit",OFFSET(DTM!$B$3,MATCH($F76,DTM!$C$3:$C$50,0)-1,0)="Frio"),23.263,0)))</f>
        <v>0</v>
      </c>
      <c r="AH76" s="216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IF($F77="",0,IF(AND($G77="Dnit",OFFSET(DTM!$B$3,MATCH($F77,DTM!$C$3:$C$50,0)-1,0)="Quente"),25.847,IF(AND($G77="Dnit",OFFSET(DTM!$B$3,MATCH($F77,DTM!$C$3:$C$50,0)-1,0)="Frio"),23.263,0)))</f>
        <v>0</v>
      </c>
      <c r="T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IF($F77="",0,IF(AND($G77="Dnit",OFFSET(DTM!$B$3,MATCH($F77,DTM!$C$3:$C$50,0)-1,0)="Quente"),25.847,IF(AND($G77="Dnit",OFFSET(DTM!$B$3,MATCH($F77,DTM!$C$3:$C$50,0)-1,0)="Frio"),23.263,0)))</f>
        <v>0</v>
      </c>
      <c r="AA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IF($F77="",0,IF(AND($G77="Dnit",OFFSET(DTM!$B$3,MATCH($F77,DTM!$C$3:$C$50,0)-1,0)="Quente"),25.847,IF(AND($G77="Dnit",OFFSET(DTM!$B$3,MATCH($F77,DTM!$C$3:$C$50,0)-1,0)="Frio"),23.263,0)))</f>
        <v>0</v>
      </c>
      <c r="AH77" s="216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IF($F78="",0,IF(AND($G78="Dnit",OFFSET(DTM!$B$3,MATCH($F78,DTM!$C$3:$C$50,0)-1,0)="Quente"),25.847,IF(AND($G78="Dnit",OFFSET(DTM!$B$3,MATCH($F78,DTM!$C$3:$C$50,0)-1,0)="Frio"),23.263,0)))</f>
        <v>0</v>
      </c>
      <c r="T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IF($F78="",0,IF(AND($G78="Dnit",OFFSET(DTM!$B$3,MATCH($F78,DTM!$C$3:$C$50,0)-1,0)="Quente"),25.847,IF(AND($G78="Dnit",OFFSET(DTM!$B$3,MATCH($F78,DTM!$C$3:$C$50,0)-1,0)="Frio"),23.263,0)))</f>
        <v>0</v>
      </c>
      <c r="AA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IF($F78="",0,IF(AND($G78="Dnit",OFFSET(DTM!$B$3,MATCH($F78,DTM!$C$3:$C$50,0)-1,0)="Quente"),25.847,IF(AND($G78="Dnit",OFFSET(DTM!$B$3,MATCH($F78,DTM!$C$3:$C$50,0)-1,0)="Frio"),23.263,0)))</f>
        <v>0</v>
      </c>
      <c r="AH78" s="216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IF($F79="",0,IF(AND($G79="Dnit",OFFSET(DTM!$B$3,MATCH($F79,DTM!$C$3:$C$50,0)-1,0)="Quente"),25.847,IF(AND($G79="Dnit",OFFSET(DTM!$B$3,MATCH($F79,DTM!$C$3:$C$50,0)-1,0)="Frio"),23.263,0)))</f>
        <v>0</v>
      </c>
      <c r="T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IF($F79="",0,IF(AND($G79="Dnit",OFFSET(DTM!$B$3,MATCH($F79,DTM!$C$3:$C$50,0)-1,0)="Quente"),25.847,IF(AND($G79="Dnit",OFFSET(DTM!$B$3,MATCH($F79,DTM!$C$3:$C$50,0)-1,0)="Frio"),23.263,0)))</f>
        <v>0</v>
      </c>
      <c r="AA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IF($F79="",0,IF(AND($G79="Dnit",OFFSET(DTM!$B$3,MATCH($F79,DTM!$C$3:$C$50,0)-1,0)="Quente"),25.847,IF(AND($G79="Dnit",OFFSET(DTM!$B$3,MATCH($F79,DTM!$C$3:$C$50,0)-1,0)="Frio"),23.263,0)))</f>
        <v>0</v>
      </c>
      <c r="AH79" s="216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8.487617335896509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8.487617335896509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E1944" activePane="bottomRight" state="frozen"/>
      <selection activeCell="H330" sqref="H330"/>
      <selection pane="topRight" activeCell="H330" sqref="H330"/>
      <selection pane="bottomLeft" activeCell="H330" sqref="H330"/>
      <selection pane="bottomRight" activeCell="A1960" sqref="A1960:R1964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64" si="7874">E1958+(E1958*$D1958*$D$2)</f>
        <v>18.391898699999999</v>
      </c>
      <c r="G1958" s="355">
        <v>15.2</v>
      </c>
      <c r="H1958" s="336">
        <f t="shared" ref="H1958:H1964" si="7875">G1958+(G1958*$D1958*$D$2)</f>
        <v>19.258399999999998</v>
      </c>
      <c r="I1958" s="355">
        <v>15.2</v>
      </c>
      <c r="J1958" s="336">
        <f t="shared" ref="J1958:J1964" si="7876">I1958+(I1958*$D1958*$D$2)</f>
        <v>19.258399999999998</v>
      </c>
      <c r="K1958" s="355">
        <v>15.2</v>
      </c>
      <c r="L1958" s="336">
        <f t="shared" ref="L1958:L1964" si="7877">K1958+(K1958*$D1958*$D$2)</f>
        <v>19.258399999999998</v>
      </c>
      <c r="M1958" s="355">
        <v>15.2</v>
      </c>
      <c r="N1958" s="336">
        <f t="shared" ref="N1958:N1964" si="7878">M1958+(M1958*$D1958*$D$2)</f>
        <v>19.258399999999998</v>
      </c>
      <c r="O1958" s="355">
        <v>15.2</v>
      </c>
      <c r="P1958" s="336">
        <f t="shared" ref="P1958:P1964" si="7879">O1958+(O1958*$D1958*$D$2)</f>
        <v>19.258399999999998</v>
      </c>
      <c r="Q1958" s="355">
        <v>15.2</v>
      </c>
      <c r="R1958" s="336">
        <f t="shared" ref="R1958:R1964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  <row r="1960" spans="1:18" ht="15" customHeight="1" x14ac:dyDescent="0.25">
      <c r="A1960" s="335" t="s">
        <v>4381</v>
      </c>
      <c r="B1960" s="335" t="s">
        <v>4382</v>
      </c>
      <c r="C1960" s="335" t="s">
        <v>503</v>
      </c>
      <c r="D1960" s="337">
        <v>1</v>
      </c>
      <c r="E1960" s="355">
        <v>51.89</v>
      </c>
      <c r="F1960" s="336">
        <f t="shared" si="7874"/>
        <v>65.744630000000001</v>
      </c>
      <c r="G1960" s="355">
        <v>42.55</v>
      </c>
      <c r="H1960" s="336">
        <f t="shared" si="7875"/>
        <v>53.910849999999996</v>
      </c>
      <c r="I1960" s="355">
        <v>51.89</v>
      </c>
      <c r="J1960" s="336">
        <f t="shared" si="7876"/>
        <v>65.744630000000001</v>
      </c>
      <c r="K1960" s="355">
        <v>51.89</v>
      </c>
      <c r="L1960" s="336">
        <f t="shared" si="7877"/>
        <v>65.744630000000001</v>
      </c>
      <c r="M1960" s="355">
        <v>51.89</v>
      </c>
      <c r="N1960" s="336">
        <f t="shared" si="7878"/>
        <v>65.744630000000001</v>
      </c>
      <c r="O1960" s="355">
        <v>51.89</v>
      </c>
      <c r="P1960" s="336">
        <f t="shared" si="7879"/>
        <v>65.744630000000001</v>
      </c>
      <c r="Q1960" s="355">
        <v>65.744630000000001</v>
      </c>
      <c r="R1960" s="336">
        <f t="shared" si="7880"/>
        <v>65.744630000000001</v>
      </c>
    </row>
    <row r="1961" spans="1:18" ht="15" customHeight="1" x14ac:dyDescent="0.25">
      <c r="A1961" s="333" t="s">
        <v>4383</v>
      </c>
      <c r="B1961" s="333" t="s">
        <v>4384</v>
      </c>
      <c r="C1961" s="333" t="s">
        <v>503</v>
      </c>
      <c r="D1961" s="337">
        <v>1</v>
      </c>
      <c r="E1961" s="333">
        <v>125.64</v>
      </c>
      <c r="F1961" s="334">
        <f t="shared" si="7874"/>
        <v>159.18588</v>
      </c>
      <c r="G1961" s="333">
        <v>116.3</v>
      </c>
      <c r="H1961" s="334">
        <f t="shared" si="7875"/>
        <v>147.35210000000001</v>
      </c>
      <c r="I1961" s="333">
        <v>125.64</v>
      </c>
      <c r="J1961" s="334">
        <f t="shared" si="7876"/>
        <v>159.18588</v>
      </c>
      <c r="K1961" s="333">
        <v>125.64</v>
      </c>
      <c r="L1961" s="334">
        <f t="shared" si="7877"/>
        <v>159.18588</v>
      </c>
      <c r="M1961" s="333">
        <v>125.64</v>
      </c>
      <c r="N1961" s="334">
        <f t="shared" si="7878"/>
        <v>159.18588</v>
      </c>
      <c r="O1961" s="333">
        <v>125.64</v>
      </c>
      <c r="P1961" s="334">
        <f t="shared" si="7879"/>
        <v>159.18588</v>
      </c>
      <c r="Q1961" s="333">
        <v>159.18588</v>
      </c>
      <c r="R1961" s="334">
        <f t="shared" si="7880"/>
        <v>159.18588</v>
      </c>
    </row>
    <row r="1962" spans="1:18" ht="15" customHeight="1" x14ac:dyDescent="0.25">
      <c r="A1962" s="335" t="s">
        <v>4385</v>
      </c>
      <c r="B1962" s="335" t="s">
        <v>4386</v>
      </c>
      <c r="C1962" s="335" t="s">
        <v>503</v>
      </c>
      <c r="D1962" s="337">
        <v>1</v>
      </c>
      <c r="E1962" s="355">
        <v>23.03</v>
      </c>
      <c r="F1962" s="336">
        <f t="shared" si="7874"/>
        <v>29.179010000000002</v>
      </c>
      <c r="G1962" s="355">
        <v>16.89</v>
      </c>
      <c r="H1962" s="336">
        <f t="shared" si="7875"/>
        <v>21.399630000000002</v>
      </c>
      <c r="I1962" s="355">
        <v>27</v>
      </c>
      <c r="J1962" s="336">
        <f t="shared" si="7876"/>
        <v>34.209000000000003</v>
      </c>
      <c r="K1962" s="355">
        <v>21.11</v>
      </c>
      <c r="L1962" s="336">
        <f t="shared" si="7877"/>
        <v>26.746369999999999</v>
      </c>
      <c r="M1962" s="355">
        <v>21.11</v>
      </c>
      <c r="N1962" s="336">
        <f t="shared" si="7878"/>
        <v>26.746369999999999</v>
      </c>
      <c r="O1962" s="355">
        <v>21.11</v>
      </c>
      <c r="P1962" s="336">
        <f t="shared" si="7879"/>
        <v>26.746369999999999</v>
      </c>
      <c r="Q1962" s="355">
        <v>34.209000000000003</v>
      </c>
      <c r="R1962" s="336">
        <f t="shared" si="7880"/>
        <v>26.746369999999999</v>
      </c>
    </row>
    <row r="1963" spans="1:18" ht="15" customHeight="1" x14ac:dyDescent="0.25">
      <c r="A1963" s="333" t="s">
        <v>4387</v>
      </c>
      <c r="B1963" s="333" t="s">
        <v>4388</v>
      </c>
      <c r="C1963" s="333" t="s">
        <v>503</v>
      </c>
      <c r="D1963" s="337">
        <v>1</v>
      </c>
      <c r="E1963" s="333">
        <v>7.16</v>
      </c>
      <c r="F1963" s="334">
        <f t="shared" si="7874"/>
        <v>9.0717200000000009</v>
      </c>
      <c r="G1963" s="333">
        <v>7.16</v>
      </c>
      <c r="H1963" s="334">
        <f t="shared" si="7875"/>
        <v>9.0717200000000009</v>
      </c>
      <c r="I1963" s="333">
        <v>7.99</v>
      </c>
      <c r="J1963" s="334">
        <f t="shared" si="7876"/>
        <v>10.123330000000001</v>
      </c>
      <c r="K1963" s="333">
        <v>6.52</v>
      </c>
      <c r="L1963" s="334">
        <f t="shared" si="7877"/>
        <v>8.26084</v>
      </c>
      <c r="M1963" s="333">
        <v>6.46</v>
      </c>
      <c r="N1963" s="334">
        <f t="shared" si="7878"/>
        <v>8.1848200000000002</v>
      </c>
      <c r="O1963" s="333">
        <v>7.35</v>
      </c>
      <c r="P1963" s="334">
        <f t="shared" si="7879"/>
        <v>9.3124500000000001</v>
      </c>
      <c r="Q1963" s="333">
        <v>10.123330000000001</v>
      </c>
      <c r="R1963" s="334">
        <f t="shared" si="7880"/>
        <v>8.26084</v>
      </c>
    </row>
    <row r="1964" spans="1:18" ht="15" customHeight="1" x14ac:dyDescent="0.25">
      <c r="A1964" s="335" t="s">
        <v>4389</v>
      </c>
      <c r="B1964" s="335" t="s">
        <v>4390</v>
      </c>
      <c r="C1964" s="335" t="s">
        <v>12</v>
      </c>
      <c r="D1964" s="337">
        <v>1</v>
      </c>
      <c r="E1964" s="355">
        <v>1.3</v>
      </c>
      <c r="F1964" s="336">
        <f t="shared" si="7874"/>
        <v>1.6471</v>
      </c>
      <c r="G1964" s="355">
        <v>1.3</v>
      </c>
      <c r="H1964" s="336">
        <f t="shared" si="7875"/>
        <v>1.6471</v>
      </c>
      <c r="I1964" s="355">
        <v>1.3</v>
      </c>
      <c r="J1964" s="336">
        <f t="shared" si="7876"/>
        <v>1.6471</v>
      </c>
      <c r="K1964" s="355">
        <v>1.3</v>
      </c>
      <c r="L1964" s="336">
        <f t="shared" si="7877"/>
        <v>1.6471</v>
      </c>
      <c r="M1964" s="355">
        <v>1.3</v>
      </c>
      <c r="N1964" s="336">
        <f t="shared" si="7878"/>
        <v>1.6471</v>
      </c>
      <c r="O1964" s="355">
        <v>1.3</v>
      </c>
      <c r="P1964" s="336">
        <f t="shared" si="7879"/>
        <v>1.6471</v>
      </c>
      <c r="Q1964" s="355">
        <v>1.6471</v>
      </c>
      <c r="R1964" s="336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H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6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MS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214.09557365439093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18.271668437204912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18.271668437204912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33.565819759206796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196.05721494334279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214.09557365439093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33.565819759206796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15.066374527856468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214.09557365439093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196.05721494334279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214.09557365439093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196.05721494334279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196.05721494334279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15.066374527856468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18.271668437204912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214.09557365439093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18.271668437204912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33.565819759206796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33.565819759206796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15.066374527856468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15.066374527856468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Transp. local c/ basc. 10m3 rodov. pav. (restr)</v>
      </c>
      <c r="K22" s="202" t="s">
        <v>557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196.05721494334279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33.565819759206796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comercial  material betuminoso a frio</v>
      </c>
      <c r="K24" s="202" t="s">
        <v>728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196.05721494334279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33.565819759206796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18.271668437204912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15.066374527856468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15.066374527856468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214.09557365439093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214.09557365439093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33.565819759206796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33.565819759206796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33.565819759206796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214.09557365439093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15.066374527856468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196.05721494334279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MS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MS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MS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2013-10-10T01:29:22Z</dcterms:modified>
</cp:coreProperties>
</file>